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forestwayleics-my.sharepoint.com/personal/btocker_forestway_leics_sch_uk/Documents/Academic Year 2021-22/WWA 2022/7. Excel Assessments/1. Excel Assessments/1. Skills/5. Shelters/"/>
    </mc:Choice>
  </mc:AlternateContent>
  <xr:revisionPtr revIDLastSave="43" documentId="13_ncr:1_{6344A00C-0228-4725-B81B-253DC7487F08}" xr6:coauthVersionLast="47" xr6:coauthVersionMax="47" xr10:uidLastSave="{E588BAAB-177B-427B-B7D4-1F0EE95D9287}"/>
  <bookViews>
    <workbookView xWindow="-98" yWindow="-98" windowWidth="20715" windowHeight="13155" xr2:uid="{C3EC1550-4E52-4E4F-AC4C-0D5084D35DC8}"/>
  </bookViews>
  <sheets>
    <sheet name="SS4KS Kit Shelt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8" i="1" l="1"/>
  <c r="E88" i="1"/>
  <c r="D88" i="1"/>
  <c r="L56" i="1"/>
  <c r="CQ55" i="1"/>
  <c r="CQ56" i="1" s="1"/>
  <c r="CP55" i="1"/>
  <c r="CP56" i="1" s="1"/>
  <c r="CO55" i="1"/>
  <c r="CO56" i="1" s="1"/>
  <c r="CN55" i="1"/>
  <c r="CN56" i="1" s="1"/>
  <c r="CM55" i="1"/>
  <c r="CM56" i="1" s="1"/>
  <c r="CL55" i="1"/>
  <c r="CL56" i="1" s="1"/>
  <c r="CK55" i="1"/>
  <c r="CK56" i="1" s="1"/>
  <c r="CJ55" i="1"/>
  <c r="CJ56" i="1" s="1"/>
  <c r="CI55" i="1"/>
  <c r="CI56" i="1" s="1"/>
  <c r="CH55" i="1"/>
  <c r="CH56" i="1" s="1"/>
  <c r="CG55" i="1"/>
  <c r="CG56" i="1" s="1"/>
  <c r="CF55" i="1"/>
  <c r="CF56" i="1" s="1"/>
  <c r="CE55" i="1"/>
  <c r="CE56" i="1" s="1"/>
  <c r="CD55" i="1"/>
  <c r="CD56" i="1" s="1"/>
  <c r="CC55" i="1"/>
  <c r="CC56" i="1" s="1"/>
  <c r="CB55" i="1"/>
  <c r="CB56" i="1" s="1"/>
  <c r="CA55" i="1"/>
  <c r="CA56" i="1" s="1"/>
  <c r="BZ55" i="1"/>
  <c r="BZ56" i="1" s="1"/>
  <c r="BY55" i="1"/>
  <c r="BY56" i="1" s="1"/>
  <c r="BX55" i="1"/>
  <c r="BX56" i="1" s="1"/>
  <c r="BW55" i="1"/>
  <c r="BW56" i="1" s="1"/>
  <c r="BV55" i="1"/>
  <c r="BV56" i="1" s="1"/>
  <c r="BU55" i="1"/>
  <c r="BU56" i="1" s="1"/>
  <c r="BT55" i="1"/>
  <c r="BT56" i="1" s="1"/>
  <c r="BS55" i="1"/>
  <c r="BS56" i="1" s="1"/>
  <c r="BR55" i="1"/>
  <c r="BR56" i="1" s="1"/>
  <c r="BQ55" i="1"/>
  <c r="BQ56" i="1" s="1"/>
  <c r="BP55" i="1"/>
  <c r="BP56" i="1" s="1"/>
  <c r="BO55" i="1"/>
  <c r="BO56" i="1" s="1"/>
  <c r="BN55" i="1"/>
  <c r="BN56" i="1" s="1"/>
  <c r="BM55" i="1"/>
  <c r="BM56" i="1" s="1"/>
  <c r="BL55" i="1"/>
  <c r="BL56" i="1" s="1"/>
  <c r="BK55" i="1"/>
  <c r="BK56" i="1" s="1"/>
  <c r="BJ55" i="1"/>
  <c r="BJ56" i="1" s="1"/>
  <c r="BI55" i="1"/>
  <c r="BI56" i="1" s="1"/>
  <c r="BH55" i="1"/>
  <c r="BH56" i="1" s="1"/>
  <c r="BG55" i="1"/>
  <c r="BG56" i="1" s="1"/>
  <c r="BF55" i="1"/>
  <c r="BF56" i="1" s="1"/>
  <c r="BE55" i="1"/>
  <c r="BE56" i="1" s="1"/>
  <c r="BD55" i="1"/>
  <c r="BD56" i="1" s="1"/>
  <c r="BC55" i="1"/>
  <c r="BC56" i="1" s="1"/>
  <c r="BB55" i="1"/>
  <c r="BB56" i="1" s="1"/>
  <c r="BA55" i="1"/>
  <c r="BA56" i="1" s="1"/>
  <c r="AZ55" i="1"/>
  <c r="AZ56" i="1" s="1"/>
  <c r="AY55" i="1"/>
  <c r="AY56" i="1" s="1"/>
  <c r="AX55" i="1"/>
  <c r="AX56" i="1" s="1"/>
  <c r="AW55" i="1"/>
  <c r="AW56" i="1" s="1"/>
  <c r="AV55" i="1"/>
  <c r="AV56" i="1" s="1"/>
  <c r="AU55" i="1"/>
  <c r="AU56" i="1" s="1"/>
  <c r="AT55" i="1"/>
  <c r="AT56" i="1" s="1"/>
  <c r="AS55" i="1"/>
  <c r="AS56" i="1" s="1"/>
  <c r="AR55" i="1"/>
  <c r="AR56" i="1" s="1"/>
  <c r="AQ55" i="1"/>
  <c r="AQ56" i="1" s="1"/>
  <c r="AP55" i="1"/>
  <c r="AP56" i="1" s="1"/>
  <c r="AO55" i="1"/>
  <c r="AO56" i="1" s="1"/>
  <c r="AN55" i="1"/>
  <c r="AN56" i="1" s="1"/>
  <c r="AM55" i="1"/>
  <c r="AM56" i="1" s="1"/>
  <c r="AL55" i="1"/>
  <c r="AL56" i="1" s="1"/>
  <c r="AK55" i="1"/>
  <c r="AK56" i="1" s="1"/>
  <c r="AJ55" i="1"/>
  <c r="AJ56" i="1" s="1"/>
  <c r="AI55" i="1"/>
  <c r="AI56" i="1" s="1"/>
  <c r="AH55" i="1"/>
  <c r="AH56" i="1" s="1"/>
  <c r="AG55" i="1"/>
  <c r="AG56" i="1" s="1"/>
  <c r="AF55" i="1"/>
  <c r="AF56" i="1" s="1"/>
  <c r="AE55" i="1"/>
  <c r="AE56" i="1" s="1"/>
  <c r="AD55" i="1"/>
  <c r="AD56" i="1" s="1"/>
  <c r="AC55" i="1"/>
  <c r="AC56" i="1" s="1"/>
  <c r="AB55" i="1"/>
  <c r="AB56" i="1" s="1"/>
  <c r="AA55" i="1"/>
  <c r="AA56" i="1" s="1"/>
  <c r="Z55" i="1"/>
  <c r="Z56" i="1" s="1"/>
  <c r="Y55" i="1"/>
  <c r="Y56" i="1" s="1"/>
  <c r="X55" i="1"/>
  <c r="X56" i="1" s="1"/>
  <c r="W55" i="1"/>
  <c r="W56" i="1" s="1"/>
  <c r="V55" i="1"/>
  <c r="V56" i="1" s="1"/>
  <c r="U55" i="1"/>
  <c r="U56" i="1" s="1"/>
  <c r="T55" i="1"/>
  <c r="T56" i="1" s="1"/>
  <c r="S55" i="1"/>
  <c r="S56" i="1" s="1"/>
  <c r="R55" i="1"/>
  <c r="R56" i="1" s="1"/>
  <c r="Q55" i="1"/>
  <c r="Q56" i="1" s="1"/>
  <c r="P55" i="1"/>
  <c r="P56" i="1" s="1"/>
  <c r="O55" i="1"/>
  <c r="O56" i="1" s="1"/>
  <c r="N55" i="1"/>
  <c r="N56" i="1" s="1"/>
  <c r="M55" i="1"/>
  <c r="M56" i="1" s="1"/>
  <c r="K55" i="1"/>
  <c r="K56" i="1" s="1"/>
  <c r="J55" i="1"/>
  <c r="J56" i="1" s="1"/>
  <c r="I55" i="1"/>
  <c r="I56" i="1" s="1"/>
  <c r="H55" i="1"/>
  <c r="H56" i="1" s="1"/>
  <c r="G55" i="1"/>
  <c r="G56" i="1" s="1"/>
  <c r="F55" i="1"/>
  <c r="F56" i="1" s="1"/>
  <c r="E55" i="1"/>
  <c r="E56" i="1" s="1"/>
  <c r="D55" i="1"/>
  <c r="D56" i="1" s="1"/>
  <c r="C55" i="1"/>
  <c r="C56" i="1" s="1"/>
  <c r="CQ11" i="1"/>
  <c r="CP11" i="1"/>
  <c r="CO11" i="1"/>
  <c r="C118" i="1" s="1"/>
  <c r="CN11" i="1"/>
  <c r="CM11" i="1"/>
  <c r="CL11" i="1"/>
  <c r="C117" i="1" s="1"/>
  <c r="CK11" i="1"/>
  <c r="CJ11" i="1"/>
  <c r="CI11" i="1"/>
  <c r="C116" i="1" s="1"/>
  <c r="CH11" i="1"/>
  <c r="CG11" i="1"/>
  <c r="CF11" i="1"/>
  <c r="C115" i="1" s="1"/>
  <c r="CE11" i="1"/>
  <c r="CD11" i="1"/>
  <c r="CC11" i="1"/>
  <c r="C114" i="1" s="1"/>
  <c r="CB11" i="1"/>
  <c r="CA11" i="1"/>
  <c r="BZ11" i="1"/>
  <c r="C113" i="1" s="1"/>
  <c r="BY11" i="1"/>
  <c r="BX11" i="1"/>
  <c r="BW11" i="1"/>
  <c r="C112" i="1" s="1"/>
  <c r="BV11" i="1"/>
  <c r="BU11" i="1"/>
  <c r="BT11" i="1"/>
  <c r="C111" i="1" s="1"/>
  <c r="BS11" i="1"/>
  <c r="BR11" i="1"/>
  <c r="BQ11" i="1"/>
  <c r="C110" i="1" s="1"/>
  <c r="BP11" i="1"/>
  <c r="BO11" i="1"/>
  <c r="BN11" i="1"/>
  <c r="C109" i="1" s="1"/>
  <c r="BM11" i="1"/>
  <c r="BL11" i="1"/>
  <c r="BK11" i="1"/>
  <c r="C108" i="1" s="1"/>
  <c r="BJ11" i="1"/>
  <c r="BI11" i="1"/>
  <c r="BH11" i="1"/>
  <c r="C107" i="1" s="1"/>
  <c r="BG11" i="1"/>
  <c r="BF11" i="1"/>
  <c r="BE11" i="1"/>
  <c r="C106" i="1" s="1"/>
  <c r="BD11" i="1"/>
  <c r="BC11" i="1"/>
  <c r="BB11" i="1"/>
  <c r="C105" i="1" s="1"/>
  <c r="BA11" i="1"/>
  <c r="AZ11" i="1"/>
  <c r="AY11" i="1"/>
  <c r="C104" i="1" s="1"/>
  <c r="AX11" i="1"/>
  <c r="AW11" i="1"/>
  <c r="AV11" i="1"/>
  <c r="C103" i="1" s="1"/>
  <c r="AU11" i="1"/>
  <c r="AT11" i="1"/>
  <c r="AS11" i="1"/>
  <c r="C102" i="1" s="1"/>
  <c r="AR11" i="1"/>
  <c r="AQ11" i="1"/>
  <c r="AP11" i="1"/>
  <c r="C101" i="1" s="1"/>
  <c r="AO11" i="1"/>
  <c r="AN11" i="1"/>
  <c r="AM11" i="1"/>
  <c r="C100" i="1" s="1"/>
  <c r="AL11" i="1"/>
  <c r="AK11" i="1"/>
  <c r="AJ11" i="1"/>
  <c r="C99" i="1" s="1"/>
  <c r="AI11" i="1"/>
  <c r="AH11" i="1"/>
  <c r="AG11" i="1"/>
  <c r="C98" i="1" s="1"/>
  <c r="AF11" i="1"/>
  <c r="AE11" i="1"/>
  <c r="AD11" i="1"/>
  <c r="C97" i="1" s="1"/>
  <c r="AC11" i="1"/>
  <c r="AB11" i="1"/>
  <c r="AA11" i="1"/>
  <c r="C96" i="1" s="1"/>
  <c r="Z11" i="1"/>
  <c r="Y11" i="1"/>
  <c r="X11" i="1"/>
  <c r="C95" i="1" s="1"/>
  <c r="W11" i="1"/>
  <c r="V11" i="1"/>
  <c r="U11" i="1"/>
  <c r="C94" i="1" s="1"/>
  <c r="T11" i="1"/>
  <c r="S11" i="1"/>
  <c r="R11" i="1"/>
  <c r="C93" i="1" s="1"/>
  <c r="Q11" i="1"/>
  <c r="P11" i="1"/>
  <c r="O11" i="1"/>
  <c r="C92" i="1" s="1"/>
  <c r="N11" i="1"/>
  <c r="M11" i="1"/>
  <c r="L11" i="1"/>
  <c r="C91" i="1" s="1"/>
  <c r="K11" i="1"/>
  <c r="J11" i="1"/>
  <c r="I11" i="1"/>
  <c r="C90" i="1" s="1"/>
  <c r="H11" i="1"/>
  <c r="G11" i="1"/>
  <c r="F11" i="1"/>
  <c r="C89" i="1" s="1"/>
  <c r="F70" i="1" l="1"/>
  <c r="F69" i="1"/>
  <c r="D113" i="1" a="1"/>
  <c r="D113" i="1" s="1"/>
  <c r="F113" i="1" a="1"/>
  <c r="F113" i="1" s="1"/>
  <c r="E113" i="1" a="1"/>
  <c r="E113" i="1" s="1"/>
  <c r="E115" i="1" a="1"/>
  <c r="E115" i="1" s="1"/>
  <c r="D115" i="1" a="1"/>
  <c r="D115" i="1" s="1"/>
  <c r="F115" i="1" a="1"/>
  <c r="F115" i="1" s="1"/>
  <c r="F110" i="1" a="1"/>
  <c r="F110" i="1" s="1"/>
  <c r="E110" i="1" a="1"/>
  <c r="E110" i="1" s="1"/>
  <c r="D110" i="1" a="1"/>
  <c r="D110" i="1" s="1"/>
  <c r="D67" i="1"/>
  <c r="E64" i="1"/>
  <c r="D89" i="1" a="1"/>
  <c r="D89" i="1" s="1"/>
  <c r="F89" i="1" a="1"/>
  <c r="F89" i="1" s="1"/>
  <c r="E89" i="1" a="1"/>
  <c r="E89" i="1" s="1"/>
  <c r="D97" i="1" a="1"/>
  <c r="D97" i="1" s="1"/>
  <c r="F97" i="1" a="1"/>
  <c r="F97" i="1" s="1"/>
  <c r="E97" i="1" a="1"/>
  <c r="E97" i="1" s="1"/>
  <c r="D105" i="1" a="1"/>
  <c r="D105" i="1" s="1"/>
  <c r="F105" i="1" a="1"/>
  <c r="F105" i="1" s="1"/>
  <c r="E105" i="1" a="1"/>
  <c r="E105" i="1" s="1"/>
  <c r="E92" i="1" a="1"/>
  <c r="E92" i="1" s="1"/>
  <c r="D92" i="1" a="1"/>
  <c r="D92" i="1" s="1"/>
  <c r="F92" i="1" a="1"/>
  <c r="F92" i="1" s="1"/>
  <c r="E100" i="1" a="1"/>
  <c r="E100" i="1" s="1"/>
  <c r="D100" i="1" a="1"/>
  <c r="D100" i="1" s="1"/>
  <c r="F100" i="1" a="1"/>
  <c r="F100" i="1" s="1"/>
  <c r="E108" i="1" a="1"/>
  <c r="E108" i="1" s="1"/>
  <c r="D108" i="1" a="1"/>
  <c r="D108" i="1" s="1"/>
  <c r="F108" i="1" a="1"/>
  <c r="F108" i="1" s="1"/>
  <c r="E116" i="1" a="1"/>
  <c r="E116" i="1" s="1"/>
  <c r="D116" i="1" a="1"/>
  <c r="D116" i="1" s="1"/>
  <c r="F116" i="1" a="1"/>
  <c r="F116" i="1" s="1"/>
  <c r="F94" i="1" a="1"/>
  <c r="F94" i="1" s="1"/>
  <c r="E94" i="1" a="1"/>
  <c r="E94" i="1" s="1"/>
  <c r="D94" i="1" a="1"/>
  <c r="D94" i="1" s="1"/>
  <c r="F111" i="1" a="1"/>
  <c r="F111" i="1" s="1"/>
  <c r="E111" i="1" a="1"/>
  <c r="E111" i="1" s="1"/>
  <c r="D111" i="1" a="1"/>
  <c r="D111" i="1" s="1"/>
  <c r="E99" i="1" a="1"/>
  <c r="E99" i="1" s="1"/>
  <c r="D99" i="1" a="1"/>
  <c r="D99" i="1" s="1"/>
  <c r="F99" i="1" a="1"/>
  <c r="F99" i="1" s="1"/>
  <c r="F118" i="1" a="1"/>
  <c r="F118" i="1" s="1"/>
  <c r="E118" i="1" a="1"/>
  <c r="E118" i="1" s="1"/>
  <c r="D118" i="1" a="1"/>
  <c r="D118" i="1" s="1"/>
  <c r="D90" i="1" a="1"/>
  <c r="D90" i="1" s="1"/>
  <c r="F90" i="1" a="1"/>
  <c r="F90" i="1" s="1"/>
  <c r="E90" i="1" a="1"/>
  <c r="E90" i="1" s="1"/>
  <c r="E91" i="1" a="1"/>
  <c r="E91" i="1" s="1"/>
  <c r="D91" i="1" a="1"/>
  <c r="D91" i="1" s="1"/>
  <c r="F91" i="1" a="1"/>
  <c r="F91" i="1" s="1"/>
  <c r="E107" i="1" a="1"/>
  <c r="E107" i="1" s="1"/>
  <c r="D107" i="1" a="1"/>
  <c r="D107" i="1" s="1"/>
  <c r="F107" i="1" a="1"/>
  <c r="F107" i="1" s="1"/>
  <c r="F102" i="1" a="1"/>
  <c r="F102" i="1" s="1"/>
  <c r="E102" i="1" a="1"/>
  <c r="E102" i="1" s="1"/>
  <c r="D102" i="1" a="1"/>
  <c r="D102" i="1" s="1"/>
  <c r="F95" i="1" a="1"/>
  <c r="F95" i="1" s="1"/>
  <c r="E95" i="1" a="1"/>
  <c r="E95" i="1" s="1"/>
  <c r="D95" i="1" a="1"/>
  <c r="D95" i="1" s="1"/>
  <c r="F103" i="1" a="1"/>
  <c r="F103" i="1" s="1"/>
  <c r="E103" i="1" a="1"/>
  <c r="E103" i="1" s="1"/>
  <c r="D103" i="1" a="1"/>
  <c r="D103" i="1" s="1"/>
  <c r="D98" i="1" a="1"/>
  <c r="D98" i="1" s="1"/>
  <c r="F98" i="1" a="1"/>
  <c r="F98" i="1" s="1"/>
  <c r="E98" i="1" a="1"/>
  <c r="E98" i="1" s="1"/>
  <c r="D106" i="1" a="1"/>
  <c r="D106" i="1" s="1"/>
  <c r="F106" i="1" a="1"/>
  <c r="F106" i="1" s="1"/>
  <c r="E106" i="1" a="1"/>
  <c r="E106" i="1" s="1"/>
  <c r="D114" i="1" a="1"/>
  <c r="D114" i="1" s="1"/>
  <c r="F114" i="1" a="1"/>
  <c r="F114" i="1" s="1"/>
  <c r="E114" i="1" a="1"/>
  <c r="E114" i="1" s="1"/>
  <c r="F93" i="1" a="1"/>
  <c r="F93" i="1" s="1"/>
  <c r="E93" i="1" a="1"/>
  <c r="E93" i="1" s="1"/>
  <c r="D93" i="1" a="1"/>
  <c r="D93" i="1" s="1"/>
  <c r="F101" i="1" a="1"/>
  <c r="F101" i="1" s="1"/>
  <c r="E101" i="1" a="1"/>
  <c r="E101" i="1" s="1"/>
  <c r="D101" i="1" a="1"/>
  <c r="D101" i="1" s="1"/>
  <c r="F109" i="1" a="1"/>
  <c r="F109" i="1" s="1"/>
  <c r="E109" i="1" a="1"/>
  <c r="E109" i="1" s="1"/>
  <c r="D109" i="1" a="1"/>
  <c r="D109" i="1" s="1"/>
  <c r="F117" i="1" a="1"/>
  <c r="F117" i="1" s="1"/>
  <c r="E117" i="1" a="1"/>
  <c r="E117" i="1" s="1"/>
  <c r="D117" i="1" a="1"/>
  <c r="D117" i="1" s="1"/>
  <c r="F96" i="1" a="1"/>
  <c r="F96" i="1" s="1"/>
  <c r="E96" i="1" a="1"/>
  <c r="E96" i="1" s="1"/>
  <c r="D96" i="1" a="1"/>
  <c r="D96" i="1" s="1"/>
  <c r="F104" i="1" a="1"/>
  <c r="F104" i="1" s="1"/>
  <c r="D104" i="1" a="1"/>
  <c r="D104" i="1" s="1"/>
  <c r="E104" i="1" a="1"/>
  <c r="E104" i="1" s="1"/>
  <c r="F112" i="1" a="1"/>
  <c r="F112" i="1" s="1"/>
  <c r="E112" i="1" a="1"/>
  <c r="E112" i="1" s="1"/>
  <c r="D112" i="1" a="1"/>
  <c r="D112" i="1" s="1"/>
  <c r="D63" i="1"/>
  <c r="D71" i="1"/>
  <c r="E63" i="1"/>
  <c r="D66" i="1"/>
  <c r="F68" i="1"/>
  <c r="E71" i="1"/>
  <c r="E68" i="1"/>
  <c r="F63" i="1"/>
  <c r="E66" i="1"/>
  <c r="D69" i="1"/>
  <c r="F71" i="1"/>
  <c r="F65" i="1"/>
  <c r="D64" i="1"/>
  <c r="F66" i="1"/>
  <c r="E69" i="1"/>
  <c r="D62" i="1"/>
  <c r="F64" i="1"/>
  <c r="E67" i="1"/>
  <c r="D70" i="1"/>
  <c r="E62" i="1"/>
  <c r="D65" i="1"/>
  <c r="F67" i="1"/>
  <c r="E70" i="1"/>
  <c r="F62" i="1"/>
  <c r="E65" i="1"/>
  <c r="D68" i="1"/>
</calcChain>
</file>

<file path=xl/sharedStrings.xml><?xml version="1.0" encoding="utf-8"?>
<sst xmlns="http://schemas.openxmlformats.org/spreadsheetml/2006/main" count="289" uniqueCount="105">
  <si>
    <r>
      <t xml:space="preserve">
Wild Warrior</t>
    </r>
    <r>
      <rPr>
        <sz val="22"/>
        <color theme="0" tint="-4.9989318521683403E-2"/>
        <rFont val="Calibri"/>
        <family val="2"/>
        <scheme val="minor"/>
      </rPr>
      <t>®</t>
    </r>
    <r>
      <rPr>
        <sz val="22"/>
        <color theme="0" tint="-4.9989318521683403E-2"/>
        <rFont val="STXinwei"/>
        <charset val="134"/>
      </rPr>
      <t>Award</t>
    </r>
    <r>
      <rPr>
        <sz val="22"/>
        <color theme="0"/>
        <rFont val="Calibri"/>
        <family val="2"/>
      </rPr>
      <t/>
    </r>
  </si>
  <si>
    <t>Reference</t>
  </si>
  <si>
    <t>S1B</t>
  </si>
  <si>
    <r>
      <t xml:space="preserve">Core area: </t>
    </r>
    <r>
      <rPr>
        <b/>
        <sz val="16"/>
        <color theme="1"/>
        <rFont val="STXinwei"/>
        <charset val="134"/>
      </rPr>
      <t>Skills</t>
    </r>
  </si>
  <si>
    <r>
      <t xml:space="preserve">Category: </t>
    </r>
    <r>
      <rPr>
        <b/>
        <sz val="16"/>
        <color theme="1"/>
        <rFont val="STXinwei"/>
        <charset val="134"/>
      </rPr>
      <t>Shelters</t>
    </r>
  </si>
  <si>
    <t>Example
Wild Warrior</t>
  </si>
  <si>
    <t xml:space="preserve">Type name of learner 1 </t>
  </si>
  <si>
    <t>Type name of learner 2</t>
  </si>
  <si>
    <t>Type name of learner 3</t>
  </si>
  <si>
    <t>Type name of learner 4</t>
  </si>
  <si>
    <t>Type name of learner 5</t>
  </si>
  <si>
    <t>Type name of learner 6</t>
  </si>
  <si>
    <t>Type name of learner 7</t>
  </si>
  <si>
    <t>Type name of learner 8</t>
  </si>
  <si>
    <t>Type name of learner 9</t>
  </si>
  <si>
    <t>Type name of learner 10</t>
  </si>
  <si>
    <t>Type name of learner 11</t>
  </si>
  <si>
    <t>Type name of learner 12</t>
  </si>
  <si>
    <t>Type name of learner 13</t>
  </si>
  <si>
    <t>Type name of learner 14</t>
  </si>
  <si>
    <t>Type name of learner 15</t>
  </si>
  <si>
    <t>Type name of learner 16</t>
  </si>
  <si>
    <t>Type name of learner 17</t>
  </si>
  <si>
    <t>Type name of learner 18</t>
  </si>
  <si>
    <t>Type name of learner 19</t>
  </si>
  <si>
    <t>Type name of learner 20</t>
  </si>
  <si>
    <t>Type name of learner 21</t>
  </si>
  <si>
    <t>Type name of learner 22</t>
  </si>
  <si>
    <t>Type name of learner 23</t>
  </si>
  <si>
    <t>Type name of learner 24</t>
  </si>
  <si>
    <t>Type name of learner 25</t>
  </si>
  <si>
    <t>Type name of learner 26</t>
  </si>
  <si>
    <t>Type name of learner 27</t>
  </si>
  <si>
    <t>Type name of learner 28</t>
  </si>
  <si>
    <t>Type name of learner 29</t>
  </si>
  <si>
    <t>Type name of learner 30</t>
  </si>
  <si>
    <t>Assessment 1</t>
  </si>
  <si>
    <t>Assessment 2</t>
  </si>
  <si>
    <t>Assessment 3</t>
  </si>
  <si>
    <t>DD/MM/YYYY</t>
  </si>
  <si>
    <t>Total</t>
  </si>
  <si>
    <t>Badge level achieved</t>
  </si>
  <si>
    <t>Assessors name</t>
  </si>
  <si>
    <t>Mrs Forest</t>
  </si>
  <si>
    <t>Mr Oak</t>
  </si>
  <si>
    <t>Miss Willow</t>
  </si>
  <si>
    <t>Engagement Phase</t>
  </si>
  <si>
    <t>Awards Badge Totals</t>
  </si>
  <si>
    <t>Award Level</t>
  </si>
  <si>
    <t>Encounter</t>
  </si>
  <si>
    <t>Experience</t>
  </si>
  <si>
    <t>Explore</t>
  </si>
  <si>
    <t>Purpose</t>
  </si>
  <si>
    <t>Play</t>
  </si>
  <si>
    <t>Concrete</t>
  </si>
  <si>
    <t>Consolidation</t>
  </si>
  <si>
    <t>Independence</t>
  </si>
  <si>
    <t>Advanced</t>
  </si>
  <si>
    <t>Mastery</t>
  </si>
  <si>
    <t>Sub categories</t>
  </si>
  <si>
    <t>Watches demonstration of erecting a kit shelter</t>
  </si>
  <si>
    <t>Observes rope safety talk (e.g. trip, strangulation hazard, safe storage)</t>
  </si>
  <si>
    <t>Understands to position kit shelter between to trees</t>
  </si>
  <si>
    <t>Watches demonstration to show how kit shelter touches ground on one side only at 45deg from ridgeline</t>
  </si>
  <si>
    <t>Unfolds tarpaulin</t>
  </si>
  <si>
    <t>Selects a suitable size of tarpaulin to cover a given area</t>
  </si>
  <si>
    <t>Works with partner/group to pull tarpaulin taut</t>
  </si>
  <si>
    <t>Identifies eyelets/holes to attach rope/string to</t>
  </si>
  <si>
    <t>Holds rope/string</t>
  </si>
  <si>
    <t>Holds tarpaulin</t>
  </si>
  <si>
    <t>Holds rope/string in one hand and tarpaulin in the other</t>
  </si>
  <si>
    <t>Uses trial and error to find suitably sized rope/string to thread through hole</t>
  </si>
  <si>
    <t>Threads rope/string through hole in tarpaulin</t>
  </si>
  <si>
    <t>Ties any hitching knot around any type of hitching post (e.g. half hitch/tree, fence, rock)</t>
  </si>
  <si>
    <t>Put tarp over the top of ridegline or threads ridgeline through centre loops</t>
  </si>
  <si>
    <t xml:space="preserve">Pulls tarp out onto one side only (double tarp over if needed) </t>
  </si>
  <si>
    <t>Pegs loops/eyelets on one side of ridgeline into ground to create tension</t>
  </si>
  <si>
    <t>Checks tarpaulin is not slack to ensure effective windbreak</t>
  </si>
  <si>
    <t>Places bags/kit/belongings under kit shelter</t>
  </si>
  <si>
    <t>Erects tarpaulin in play contexts</t>
  </si>
  <si>
    <t>Suggest novel activities to use shelter building for and executes safely</t>
  </si>
  <si>
    <t>Works with partner/group to disassemble</t>
  </si>
  <si>
    <t>Restores work area to orginal state</t>
  </si>
  <si>
    <t>Stores all equipment away safely</t>
  </si>
  <si>
    <r>
      <rPr>
        <sz val="16"/>
        <color theme="1"/>
        <rFont val="STXinwei"/>
        <charset val="134"/>
      </rPr>
      <t>Badge:</t>
    </r>
    <r>
      <rPr>
        <b/>
        <sz val="16"/>
        <color theme="1"/>
        <rFont val="STXinwei"/>
        <charset val="134"/>
      </rPr>
      <t xml:space="preserve"> Kit Shelter</t>
    </r>
  </si>
  <si>
    <r>
      <t xml:space="preserve">Ready to celebrate your Wild Warriors' achievements?
www.wildwarrioreducation.co.uk/awards
Click </t>
    </r>
    <r>
      <rPr>
        <b/>
        <sz val="14"/>
        <color theme="0"/>
        <rFont val="STXinwei"/>
        <charset val="134"/>
      </rPr>
      <t xml:space="preserve">here </t>
    </r>
    <r>
      <rPr>
        <sz val="14"/>
        <color theme="0"/>
        <rFont val="STXinwei"/>
        <charset val="134"/>
      </rPr>
      <t>and order your learners' awards badges, watch video tutorials and more!</t>
    </r>
  </si>
  <si>
    <r>
      <t xml:space="preserve">Click </t>
    </r>
    <r>
      <rPr>
        <b/>
        <sz val="14"/>
        <color theme="0"/>
        <rFont val="STXinwei"/>
        <charset val="134"/>
      </rPr>
      <t xml:space="preserve">here </t>
    </r>
    <r>
      <rPr>
        <sz val="14"/>
        <color theme="0"/>
        <rFont val="STXinwei"/>
        <charset val="134"/>
      </rPr>
      <t>to order Wild Warrior</t>
    </r>
    <r>
      <rPr>
        <sz val="14"/>
        <color theme="0"/>
        <rFont val="Calibri"/>
        <family val="2"/>
        <scheme val="minor"/>
      </rPr>
      <t>®</t>
    </r>
    <r>
      <rPr>
        <sz val="14"/>
        <color theme="0"/>
        <rFont val="STXinwei"/>
        <charset val="134"/>
      </rPr>
      <t xml:space="preserve"> Awards badges</t>
    </r>
  </si>
  <si>
    <r>
      <t xml:space="preserve">Copyright </t>
    </r>
    <r>
      <rPr>
        <sz val="11"/>
        <color theme="1"/>
        <rFont val="Calibri Light"/>
        <family val="2"/>
        <scheme val="major"/>
      </rPr>
      <t xml:space="preserve">© </t>
    </r>
    <r>
      <rPr>
        <sz val="11"/>
        <color theme="1"/>
        <rFont val="STXinwei"/>
        <charset val="134"/>
      </rPr>
      <t>2022 Wild Warrior Education Limited.</t>
    </r>
  </si>
  <si>
    <t>Experiences the woodland area</t>
  </si>
  <si>
    <t>Explores the woodland area</t>
  </si>
  <si>
    <t>Engages with string during free play</t>
  </si>
  <si>
    <t>Engages with rope during free play</t>
  </si>
  <si>
    <t>Manipulates ropes/string and attempts to tie together</t>
  </si>
  <si>
    <t>Demonstrates creative ways to use ribbon/string/rope during free play activities e.g. uses with purpose</t>
  </si>
  <si>
    <t>Unties knots used in play</t>
  </si>
  <si>
    <t>Uses pincer grip to manipulate rope</t>
  </si>
  <si>
    <t>Demonstrates good bilateral movement when using two rope ends</t>
  </si>
  <si>
    <t>Understands adapted language used to describe rope features e.g. 'snake head'</t>
  </si>
  <si>
    <t>Uses adapted language to describe rope features e.g. snake head</t>
  </si>
  <si>
    <t>Can hold rope in one/two hands</t>
  </si>
  <si>
    <t>Can hold string in one/two hands</t>
  </si>
  <si>
    <t>Explores tarpaulin in free play</t>
  </si>
  <si>
    <t>Uses tarpaulin to build den in free play</t>
  </si>
  <si>
    <t>Can lead a group to build shelter effectively</t>
  </si>
  <si>
    <t>Can create a kit shelter guide card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</si>
</sst>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6" x14ac:knownFonts="1">
    <font>
      <sz val="11"/>
      <color theme="1"/>
      <name val="Calibri"/>
      <family val="2"/>
      <scheme val="minor"/>
    </font>
    <font>
      <sz val="22"/>
      <color theme="0" tint="-4.9989318521683403E-2"/>
      <name val="STXinwei"/>
      <charset val="134"/>
    </font>
    <font>
      <sz val="22"/>
      <color theme="0" tint="-4.9989318521683403E-2"/>
      <name val="Calibri"/>
      <family val="2"/>
      <scheme val="minor"/>
    </font>
    <font>
      <sz val="22"/>
      <color theme="0"/>
      <name val="Calibri"/>
      <family val="2"/>
    </font>
    <font>
      <sz val="14"/>
      <color theme="0"/>
      <name val="STXinwei"/>
      <charset val="134"/>
    </font>
    <font>
      <b/>
      <sz val="14"/>
      <color theme="0"/>
      <name val="STXinwei"/>
      <charset val="134"/>
    </font>
    <font>
      <sz val="16"/>
      <color theme="0"/>
      <name val="STXinwei"/>
      <charset val="134"/>
    </font>
    <font>
      <sz val="24"/>
      <color theme="0"/>
      <name val="STXinwei"/>
      <charset val="134"/>
    </font>
    <font>
      <sz val="36"/>
      <color theme="0"/>
      <name val="STXinwei"/>
      <charset val="134"/>
    </font>
    <font>
      <b/>
      <sz val="12"/>
      <color theme="1"/>
      <name val="Calibri"/>
      <family val="2"/>
      <scheme val="minor"/>
    </font>
    <font>
      <sz val="16"/>
      <color theme="1"/>
      <name val="STXinwei"/>
      <charset val="134"/>
    </font>
    <font>
      <b/>
      <sz val="16"/>
      <color theme="1"/>
      <name val="STXinwei"/>
      <charset val="134"/>
    </font>
    <font>
      <sz val="18"/>
      <color theme="1"/>
      <name val="STXinwei"/>
      <charset val="134"/>
    </font>
    <font>
      <sz val="16"/>
      <color theme="1"/>
      <name val="Calibri"/>
      <family val="2"/>
      <scheme val="minor"/>
    </font>
    <font>
      <sz val="12"/>
      <color theme="1"/>
      <name val="STXinwei"/>
      <charset val="134"/>
    </font>
    <font>
      <sz val="11"/>
      <color theme="1"/>
      <name val="STXinwei"/>
      <charset val="134"/>
    </font>
    <font>
      <sz val="14"/>
      <color theme="1"/>
      <name val="STXinwei"/>
      <charset val="134"/>
    </font>
    <font>
      <b/>
      <sz val="14"/>
      <color theme="1"/>
      <name val="STXinwei"/>
      <charset val="134"/>
    </font>
    <font>
      <sz val="14"/>
      <color theme="1"/>
      <name val="Calibri"/>
      <family val="2"/>
      <scheme val="minor"/>
    </font>
    <font>
      <b/>
      <sz val="16"/>
      <color theme="1"/>
      <name val="Calibri"/>
      <family val="2"/>
      <scheme val="minor"/>
    </font>
    <font>
      <sz val="11"/>
      <name val="Calibri"/>
      <family val="2"/>
      <scheme val="minor"/>
    </font>
    <font>
      <sz val="14"/>
      <name val="Calibri"/>
      <family val="2"/>
      <scheme val="minor"/>
    </font>
    <font>
      <sz val="11"/>
      <color theme="1"/>
      <name val="STXinwei"/>
      <family val="2"/>
      <charset val="134"/>
    </font>
    <font>
      <sz val="11"/>
      <color theme="1"/>
      <name val="Calibri Light"/>
      <family val="2"/>
      <scheme val="major"/>
    </font>
    <font>
      <u/>
      <sz val="11"/>
      <color theme="10"/>
      <name val="Calibri"/>
      <family val="2"/>
      <scheme val="minor"/>
    </font>
    <font>
      <sz val="14"/>
      <color theme="0"/>
      <name val="Calibri"/>
      <family val="2"/>
      <scheme val="minor"/>
    </font>
  </fonts>
  <fills count="6">
    <fill>
      <patternFill patternType="none"/>
    </fill>
    <fill>
      <patternFill patternType="gray125"/>
    </fill>
    <fill>
      <patternFill patternType="solid">
        <fgColor rgb="FF548235"/>
        <bgColor indexed="64"/>
      </patternFill>
    </fill>
    <fill>
      <patternFill patternType="solid">
        <fgColor rgb="FFD7D1C1"/>
        <bgColor indexed="64"/>
      </patternFill>
    </fill>
    <fill>
      <patternFill patternType="solid">
        <fgColor rgb="FFEDEAE3"/>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diagonal/>
    </border>
    <border>
      <left/>
      <right/>
      <top/>
      <bottom style="thin">
        <color theme="0"/>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2">
    <xf numFmtId="0" fontId="0" fillId="0" borderId="0"/>
    <xf numFmtId="0" fontId="24" fillId="0" borderId="0" applyNumberFormat="0" applyFill="0" applyBorder="0" applyAlignment="0" applyProtection="0"/>
  </cellStyleXfs>
  <cellXfs count="77">
    <xf numFmtId="0" fontId="0" fillId="0" borderId="0" xfId="0"/>
    <xf numFmtId="0" fontId="6" fillId="2" borderId="0" xfId="0" applyFont="1" applyFill="1" applyAlignment="1" applyProtection="1">
      <alignment horizontal="center" vertical="center" wrapText="1"/>
      <protection locked="0"/>
    </xf>
    <xf numFmtId="0" fontId="7" fillId="2" borderId="0" xfId="0" applyFont="1" applyFill="1" applyAlignment="1">
      <alignment vertical="center" wrapText="1"/>
    </xf>
    <xf numFmtId="0" fontId="8" fillId="2" borderId="0" xfId="0" applyFont="1" applyFill="1" applyAlignment="1">
      <alignment vertical="center"/>
    </xf>
    <xf numFmtId="0" fontId="9" fillId="0" borderId="0" xfId="0" applyFont="1" applyAlignment="1">
      <alignment horizontal="center"/>
    </xf>
    <xf numFmtId="0" fontId="9" fillId="0" borderId="1" xfId="0" applyFont="1" applyBorder="1" applyAlignment="1">
      <alignment horizontal="center"/>
    </xf>
    <xf numFmtId="0" fontId="12" fillId="3" borderId="0" xfId="0" applyFont="1" applyFill="1" applyAlignment="1">
      <alignment horizontal="center" vertical="center"/>
    </xf>
    <xf numFmtId="0" fontId="12" fillId="3" borderId="2" xfId="0" applyFont="1" applyFill="1" applyBorder="1" applyAlignment="1">
      <alignment horizontal="center" vertical="center"/>
    </xf>
    <xf numFmtId="0" fontId="11" fillId="5" borderId="0" xfId="0" applyFont="1" applyFill="1" applyAlignment="1">
      <alignment vertical="center" wrapText="1"/>
    </xf>
    <xf numFmtId="0" fontId="13" fillId="0" borderId="0" xfId="0" applyFont="1"/>
    <xf numFmtId="0" fontId="11" fillId="3" borderId="7" xfId="0" applyFont="1" applyFill="1" applyBorder="1" applyAlignment="1">
      <alignment horizontal="center" vertical="center"/>
    </xf>
    <xf numFmtId="0" fontId="11" fillId="4"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5" borderId="0" xfId="0" applyFont="1" applyFill="1" applyAlignment="1">
      <alignment horizontal="center" vertical="center" wrapText="1"/>
    </xf>
    <xf numFmtId="0" fontId="14" fillId="4"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5" borderId="0" xfId="0" applyFont="1" applyFill="1" applyAlignment="1">
      <alignment horizontal="center" vertical="center" wrapText="1"/>
    </xf>
    <xf numFmtId="14" fontId="15" fillId="4" borderId="8" xfId="0" applyNumberFormat="1" applyFont="1" applyFill="1" applyBorder="1" applyAlignment="1">
      <alignment horizontal="center" vertical="center" wrapText="1"/>
    </xf>
    <xf numFmtId="164" fontId="15" fillId="3" borderId="8" xfId="0" applyNumberFormat="1" applyFont="1" applyFill="1" applyBorder="1" applyAlignment="1" applyProtection="1">
      <alignment horizontal="center" vertical="center" wrapText="1"/>
      <protection locked="0"/>
    </xf>
    <xf numFmtId="164" fontId="15" fillId="4" borderId="8" xfId="0" applyNumberFormat="1" applyFont="1" applyFill="1" applyBorder="1" applyAlignment="1" applyProtection="1">
      <alignment horizontal="center" vertical="center" wrapText="1"/>
      <protection locked="0"/>
    </xf>
    <xf numFmtId="0" fontId="15" fillId="5" borderId="0" xfId="0" applyFont="1" applyFill="1" applyAlignment="1" applyProtection="1">
      <alignment horizontal="center" vertical="center" wrapText="1"/>
      <protection locked="0"/>
    </xf>
    <xf numFmtId="0" fontId="16" fillId="4" borderId="8" xfId="0" applyFont="1" applyFill="1" applyBorder="1"/>
    <xf numFmtId="0" fontId="16" fillId="3" borderId="8" xfId="0" applyFont="1" applyFill="1" applyBorder="1" applyProtection="1">
      <protection locked="0"/>
    </xf>
    <xf numFmtId="0" fontId="16" fillId="4" borderId="8" xfId="0" applyFont="1" applyFill="1" applyBorder="1" applyProtection="1">
      <protection locked="0"/>
    </xf>
    <xf numFmtId="0" fontId="0" fillId="0" borderId="0" xfId="0" applyProtection="1">
      <protection locked="0"/>
    </xf>
    <xf numFmtId="0" fontId="16" fillId="4" borderId="8" xfId="0" applyFont="1" applyFill="1" applyBorder="1" applyAlignment="1">
      <alignment wrapText="1"/>
    </xf>
    <xf numFmtId="0" fontId="0" fillId="3" borderId="0" xfId="0" applyFill="1"/>
    <xf numFmtId="0" fontId="17" fillId="3" borderId="8" xfId="0" applyFont="1" applyFill="1" applyBorder="1" applyAlignment="1">
      <alignment horizontal="center"/>
    </xf>
    <xf numFmtId="0" fontId="17" fillId="4" borderId="8" xfId="0" applyFont="1" applyFill="1" applyBorder="1"/>
    <xf numFmtId="0" fontId="17" fillId="3" borderId="8" xfId="0" applyFont="1" applyFill="1" applyBorder="1"/>
    <xf numFmtId="0" fontId="0" fillId="3" borderId="0" xfId="0" applyFill="1" applyProtection="1">
      <protection locked="0"/>
    </xf>
    <xf numFmtId="49" fontId="16" fillId="4" borderId="8" xfId="0" applyNumberFormat="1" applyFont="1" applyFill="1" applyBorder="1" applyAlignment="1">
      <alignment horizontal="center"/>
    </xf>
    <xf numFmtId="49" fontId="16" fillId="3" borderId="8" xfId="0" applyNumberFormat="1" applyFont="1" applyFill="1" applyBorder="1" applyAlignment="1" applyProtection="1">
      <alignment horizontal="center"/>
      <protection locked="0"/>
    </xf>
    <xf numFmtId="49" fontId="16" fillId="4" borderId="8" xfId="0" applyNumberFormat="1" applyFont="1" applyFill="1" applyBorder="1" applyAlignment="1" applyProtection="1">
      <alignment horizontal="center"/>
      <protection locked="0"/>
    </xf>
    <xf numFmtId="0" fontId="0" fillId="5" borderId="0" xfId="0" applyFill="1"/>
    <xf numFmtId="0" fontId="15" fillId="0" borderId="0" xfId="0" applyFont="1"/>
    <xf numFmtId="0" fontId="17" fillId="3" borderId="3" xfId="0" applyFont="1" applyFill="1" applyBorder="1" applyAlignment="1">
      <alignment horizontal="center" vertical="center"/>
    </xf>
    <xf numFmtId="0" fontId="17" fillId="4" borderId="8" xfId="0" applyFont="1" applyFill="1" applyBorder="1" applyAlignment="1" applyProtection="1">
      <alignment horizontal="center" vertical="center"/>
      <protection locked="0"/>
    </xf>
    <xf numFmtId="0" fontId="17" fillId="3" borderId="8" xfId="0" applyFont="1" applyFill="1" applyBorder="1" applyAlignment="1">
      <alignment horizontal="center" vertical="center"/>
    </xf>
    <xf numFmtId="0" fontId="17" fillId="4" borderId="8" xfId="0" applyFont="1" applyFill="1" applyBorder="1" applyAlignment="1">
      <alignment horizontal="center" vertical="center"/>
    </xf>
    <xf numFmtId="0" fontId="16" fillId="4" borderId="8" xfId="0" applyFont="1" applyFill="1" applyBorder="1" applyAlignment="1" applyProtection="1">
      <alignment horizontal="center" vertical="center"/>
      <protection locked="0"/>
    </xf>
    <xf numFmtId="0" fontId="18" fillId="4" borderId="8" xfId="0" applyFont="1" applyFill="1" applyBorder="1" applyAlignment="1">
      <alignment horizontal="center"/>
    </xf>
    <xf numFmtId="0" fontId="18" fillId="3" borderId="8" xfId="0" applyFont="1" applyFill="1" applyBorder="1" applyAlignment="1">
      <alignment horizontal="center"/>
    </xf>
    <xf numFmtId="0" fontId="19" fillId="0" borderId="0" xfId="0" applyFont="1"/>
    <xf numFmtId="0" fontId="20" fillId="0" borderId="0" xfId="0" applyFont="1"/>
    <xf numFmtId="0" fontId="21" fillId="0" borderId="0" xfId="0" applyFont="1" applyAlignment="1">
      <alignment horizontal="center"/>
    </xf>
    <xf numFmtId="0" fontId="18" fillId="0" borderId="0" xfId="0" applyFont="1" applyAlignment="1">
      <alignment horizontal="center"/>
    </xf>
    <xf numFmtId="0" fontId="22" fillId="0" borderId="0" xfId="0" applyFont="1"/>
    <xf numFmtId="0" fontId="5" fillId="2" borderId="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4" fillId="2" borderId="0" xfId="1" applyFont="1" applyFill="1" applyAlignment="1" applyProtection="1">
      <alignment horizontal="center" vertical="center" wrapText="1"/>
      <protection locked="0"/>
    </xf>
    <xf numFmtId="0" fontId="5" fillId="2" borderId="0" xfId="0" applyFont="1" applyFill="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11" fillId="3" borderId="3" xfId="0" applyFont="1" applyFill="1" applyBorder="1" applyAlignment="1">
      <alignment horizontal="center" vertical="center" textRotation="90"/>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0" xfId="0" applyFont="1" applyFill="1" applyAlignment="1">
      <alignment horizontal="center" vertical="center"/>
    </xf>
    <xf numFmtId="0" fontId="17" fillId="3" borderId="3" xfId="0" applyFont="1" applyFill="1" applyBorder="1" applyAlignment="1">
      <alignment horizontal="center" vertical="center"/>
    </xf>
    <xf numFmtId="0" fontId="17" fillId="3" borderId="4" xfId="0" applyFont="1" applyFill="1" applyBorder="1" applyAlignment="1" applyProtection="1">
      <alignment horizontal="center" vertical="center" wrapText="1"/>
      <protection locked="0"/>
    </xf>
    <xf numFmtId="0" fontId="17" fillId="3" borderId="5"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protection locked="0"/>
    </xf>
    <xf numFmtId="0" fontId="5" fillId="2" borderId="10"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wrapText="1"/>
      <protection locked="0"/>
    </xf>
    <xf numFmtId="0" fontId="11" fillId="3" borderId="6" xfId="0" applyFont="1" applyFill="1" applyBorder="1" applyAlignment="1" applyProtection="1">
      <alignment horizontal="center" vertical="center" wrapText="1"/>
      <protection locked="0"/>
    </xf>
    <xf numFmtId="0" fontId="11" fillId="3" borderId="9" xfId="0" applyFont="1" applyFill="1" applyBorder="1" applyAlignment="1">
      <alignment horizontal="center" vertical="center"/>
    </xf>
    <xf numFmtId="0" fontId="11" fillId="3" borderId="10"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11" xfId="0" applyFont="1" applyFill="1" applyBorder="1" applyAlignment="1">
      <alignment horizontal="center" vertical="center"/>
    </xf>
    <xf numFmtId="0" fontId="1" fillId="2" borderId="0" xfId="0" applyFont="1" applyFill="1" applyAlignment="1">
      <alignment horizontal="center" vertical="center" wrapText="1"/>
    </xf>
    <xf numFmtId="0" fontId="10" fillId="3" borderId="0" xfId="0" applyFont="1" applyFill="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STXinwei" panose="02010800040101010101" pitchFamily="2" charset="-122"/>
                <a:ea typeface="STXinwei" panose="02010800040101010101" pitchFamily="2" charset="-122"/>
                <a:cs typeface="+mn-cs"/>
              </a:defRPr>
            </a:pPr>
            <a:r>
              <a:rPr lang="en-GB" sz="3200" b="1">
                <a:solidFill>
                  <a:schemeClr val="tx1"/>
                </a:solidFill>
                <a:latin typeface="STXinwei" panose="02010800040101010101" pitchFamily="2" charset="-122"/>
                <a:ea typeface="STXinwei" panose="02010800040101010101" pitchFamily="2" charset="-122"/>
              </a:rPr>
              <a:t>Wild</a:t>
            </a:r>
            <a:r>
              <a:rPr lang="en-GB" sz="3200" b="1" baseline="0">
                <a:solidFill>
                  <a:schemeClr val="tx1"/>
                </a:solidFill>
                <a:latin typeface="STXinwei" panose="02010800040101010101" pitchFamily="2" charset="-122"/>
                <a:ea typeface="STXinwei" panose="02010800040101010101" pitchFamily="2" charset="-122"/>
              </a:rPr>
              <a:t> Warrior Badge Achievement Summary</a:t>
            </a:r>
            <a:endParaRPr lang="en-GB" sz="3200" b="1">
              <a:solidFill>
                <a:schemeClr val="tx1"/>
              </a:solidFill>
              <a:latin typeface="STXinwei" panose="02010800040101010101" pitchFamily="2" charset="-122"/>
              <a:ea typeface="STXinwei" panose="02010800040101010101" pitchFamily="2" charset="-122"/>
            </a:endParaRPr>
          </a:p>
        </c:rich>
      </c:tx>
      <c:layout>
        <c:manualLayout>
          <c:xMode val="edge"/>
          <c:yMode val="edge"/>
          <c:x val="0.29836009583925976"/>
          <c:y val="3.4072141147581524E-2"/>
        </c:manualLayout>
      </c:layout>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STXinwei" panose="02010800040101010101" pitchFamily="2" charset="-122"/>
              <a:ea typeface="STXinwei" panose="02010800040101010101" pitchFamily="2" charset="-122"/>
              <a:cs typeface="+mn-cs"/>
            </a:defRPr>
          </a:pPr>
          <a:endParaRPr lang="en-US"/>
        </a:p>
      </c:txPr>
    </c:title>
    <c:autoTitleDeleted val="0"/>
    <c:plotArea>
      <c:layout>
        <c:manualLayout>
          <c:layoutTarget val="inner"/>
          <c:xMode val="edge"/>
          <c:yMode val="edge"/>
          <c:x val="2.2761132395006583E-2"/>
          <c:y val="0.1378477770562839"/>
          <c:w val="0.96980464108597397"/>
          <c:h val="0.70926594561354228"/>
        </c:manualLayout>
      </c:layout>
      <c:barChart>
        <c:barDir val="col"/>
        <c:grouping val="clustered"/>
        <c:varyColors val="0"/>
        <c:ser>
          <c:idx val="0"/>
          <c:order val="0"/>
          <c:tx>
            <c:strRef>
              <c:f>'SS4KS Kit Shelter'!$D$88</c:f>
              <c:strCache>
                <c:ptCount val="1"/>
                <c:pt idx="0">
                  <c:v>Assessment 1</c:v>
                </c:pt>
              </c:strCache>
            </c:strRef>
          </c:tx>
          <c:spPr>
            <a:solidFill>
              <a:srgbClr val="61953D"/>
            </a:solidFill>
            <a:ln>
              <a:noFill/>
            </a:ln>
            <a:effectLst/>
          </c:spPr>
          <c:invertIfNegative val="0"/>
          <c:cat>
            <c:strRef>
              <c:f>'SS4KS Kit Shelter'!$C$89:$C$118</c:f>
              <c:strCache>
                <c:ptCount val="30"/>
                <c:pt idx="0">
                  <c:v>Type name of learner 1 </c:v>
                </c:pt>
                <c:pt idx="1">
                  <c:v>Type name of learner 2</c:v>
                </c:pt>
                <c:pt idx="2">
                  <c:v>Type name of learner 3</c:v>
                </c:pt>
                <c:pt idx="3">
                  <c:v>Type name of learner 4</c:v>
                </c:pt>
                <c:pt idx="4">
                  <c:v>Type name of learner 5</c:v>
                </c:pt>
                <c:pt idx="5">
                  <c:v>Type name of learner 6</c:v>
                </c:pt>
                <c:pt idx="6">
                  <c:v>Type name of learner 7</c:v>
                </c:pt>
                <c:pt idx="7">
                  <c:v>Type name of learner 8</c:v>
                </c:pt>
                <c:pt idx="8">
                  <c:v>Type name of learner 9</c:v>
                </c:pt>
                <c:pt idx="9">
                  <c:v>Type name of learner 10</c:v>
                </c:pt>
                <c:pt idx="10">
                  <c:v>Type name of learner 11</c:v>
                </c:pt>
                <c:pt idx="11">
                  <c:v>Type name of learner 12</c:v>
                </c:pt>
                <c:pt idx="12">
                  <c:v>Type name of learner 13</c:v>
                </c:pt>
                <c:pt idx="13">
                  <c:v>Type name of learner 14</c:v>
                </c:pt>
                <c:pt idx="14">
                  <c:v>Type name of learner 15</c:v>
                </c:pt>
                <c:pt idx="15">
                  <c:v>Type name of learner 16</c:v>
                </c:pt>
                <c:pt idx="16">
                  <c:v>Type name of learner 17</c:v>
                </c:pt>
                <c:pt idx="17">
                  <c:v>Type name of learner 18</c:v>
                </c:pt>
                <c:pt idx="18">
                  <c:v>Type name of learner 19</c:v>
                </c:pt>
                <c:pt idx="19">
                  <c:v>Type name of learner 20</c:v>
                </c:pt>
                <c:pt idx="20">
                  <c:v>Type name of learner 21</c:v>
                </c:pt>
                <c:pt idx="21">
                  <c:v>Type name of learner 22</c:v>
                </c:pt>
                <c:pt idx="22">
                  <c:v>Type name of learner 23</c:v>
                </c:pt>
                <c:pt idx="23">
                  <c:v>Type name of learner 24</c:v>
                </c:pt>
                <c:pt idx="24">
                  <c:v>Type name of learner 25</c:v>
                </c:pt>
                <c:pt idx="25">
                  <c:v>Type name of learner 26</c:v>
                </c:pt>
                <c:pt idx="26">
                  <c:v>Type name of learner 27</c:v>
                </c:pt>
                <c:pt idx="27">
                  <c:v>Type name of learner 28</c:v>
                </c:pt>
                <c:pt idx="28">
                  <c:v>Type name of learner 29</c:v>
                </c:pt>
                <c:pt idx="29">
                  <c:v>Type name of learner 30</c:v>
                </c:pt>
              </c:strCache>
            </c:strRef>
          </c:cat>
          <c:val>
            <c:numRef>
              <c:f>'SS4KS Kit Shelter'!$D$89:$D$118</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C796-4F00-8C39-35B0052007ED}"/>
            </c:ext>
          </c:extLst>
        </c:ser>
        <c:ser>
          <c:idx val="1"/>
          <c:order val="1"/>
          <c:tx>
            <c:strRef>
              <c:f>'SS4KS Kit Shelter'!$E$88</c:f>
              <c:strCache>
                <c:ptCount val="1"/>
                <c:pt idx="0">
                  <c:v>Assessment 2</c:v>
                </c:pt>
              </c:strCache>
            </c:strRef>
          </c:tx>
          <c:spPr>
            <a:solidFill>
              <a:srgbClr val="73B149"/>
            </a:solidFill>
            <a:ln>
              <a:noFill/>
            </a:ln>
            <a:effectLst/>
          </c:spPr>
          <c:invertIfNegative val="0"/>
          <c:cat>
            <c:strRef>
              <c:f>'SS4KS Kit Shelter'!$C$89:$C$118</c:f>
              <c:strCache>
                <c:ptCount val="30"/>
                <c:pt idx="0">
                  <c:v>Type name of learner 1 </c:v>
                </c:pt>
                <c:pt idx="1">
                  <c:v>Type name of learner 2</c:v>
                </c:pt>
                <c:pt idx="2">
                  <c:v>Type name of learner 3</c:v>
                </c:pt>
                <c:pt idx="3">
                  <c:v>Type name of learner 4</c:v>
                </c:pt>
                <c:pt idx="4">
                  <c:v>Type name of learner 5</c:v>
                </c:pt>
                <c:pt idx="5">
                  <c:v>Type name of learner 6</c:v>
                </c:pt>
                <c:pt idx="6">
                  <c:v>Type name of learner 7</c:v>
                </c:pt>
                <c:pt idx="7">
                  <c:v>Type name of learner 8</c:v>
                </c:pt>
                <c:pt idx="8">
                  <c:v>Type name of learner 9</c:v>
                </c:pt>
                <c:pt idx="9">
                  <c:v>Type name of learner 10</c:v>
                </c:pt>
                <c:pt idx="10">
                  <c:v>Type name of learner 11</c:v>
                </c:pt>
                <c:pt idx="11">
                  <c:v>Type name of learner 12</c:v>
                </c:pt>
                <c:pt idx="12">
                  <c:v>Type name of learner 13</c:v>
                </c:pt>
                <c:pt idx="13">
                  <c:v>Type name of learner 14</c:v>
                </c:pt>
                <c:pt idx="14">
                  <c:v>Type name of learner 15</c:v>
                </c:pt>
                <c:pt idx="15">
                  <c:v>Type name of learner 16</c:v>
                </c:pt>
                <c:pt idx="16">
                  <c:v>Type name of learner 17</c:v>
                </c:pt>
                <c:pt idx="17">
                  <c:v>Type name of learner 18</c:v>
                </c:pt>
                <c:pt idx="18">
                  <c:v>Type name of learner 19</c:v>
                </c:pt>
                <c:pt idx="19">
                  <c:v>Type name of learner 20</c:v>
                </c:pt>
                <c:pt idx="20">
                  <c:v>Type name of learner 21</c:v>
                </c:pt>
                <c:pt idx="21">
                  <c:v>Type name of learner 22</c:v>
                </c:pt>
                <c:pt idx="22">
                  <c:v>Type name of learner 23</c:v>
                </c:pt>
                <c:pt idx="23">
                  <c:v>Type name of learner 24</c:v>
                </c:pt>
                <c:pt idx="24">
                  <c:v>Type name of learner 25</c:v>
                </c:pt>
                <c:pt idx="25">
                  <c:v>Type name of learner 26</c:v>
                </c:pt>
                <c:pt idx="26">
                  <c:v>Type name of learner 27</c:v>
                </c:pt>
                <c:pt idx="27">
                  <c:v>Type name of learner 28</c:v>
                </c:pt>
                <c:pt idx="28">
                  <c:v>Type name of learner 29</c:v>
                </c:pt>
                <c:pt idx="29">
                  <c:v>Type name of learner 30</c:v>
                </c:pt>
              </c:strCache>
            </c:strRef>
          </c:cat>
          <c:val>
            <c:numRef>
              <c:f>'SS4KS Kit Shelter'!$E$89:$E$118</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1-C796-4F00-8C39-35B0052007ED}"/>
            </c:ext>
          </c:extLst>
        </c:ser>
        <c:ser>
          <c:idx val="2"/>
          <c:order val="2"/>
          <c:tx>
            <c:strRef>
              <c:f>'SS4KS Kit Shelter'!$F$88</c:f>
              <c:strCache>
                <c:ptCount val="1"/>
                <c:pt idx="0">
                  <c:v>Assessment 3</c:v>
                </c:pt>
              </c:strCache>
            </c:strRef>
          </c:tx>
          <c:spPr>
            <a:solidFill>
              <a:srgbClr val="BBDAA6"/>
            </a:solidFill>
            <a:ln>
              <a:noFill/>
            </a:ln>
            <a:effectLst/>
          </c:spPr>
          <c:invertIfNegative val="0"/>
          <c:cat>
            <c:strRef>
              <c:f>'SS4KS Kit Shelter'!$C$89:$C$118</c:f>
              <c:strCache>
                <c:ptCount val="30"/>
                <c:pt idx="0">
                  <c:v>Type name of learner 1 </c:v>
                </c:pt>
                <c:pt idx="1">
                  <c:v>Type name of learner 2</c:v>
                </c:pt>
                <c:pt idx="2">
                  <c:v>Type name of learner 3</c:v>
                </c:pt>
                <c:pt idx="3">
                  <c:v>Type name of learner 4</c:v>
                </c:pt>
                <c:pt idx="4">
                  <c:v>Type name of learner 5</c:v>
                </c:pt>
                <c:pt idx="5">
                  <c:v>Type name of learner 6</c:v>
                </c:pt>
                <c:pt idx="6">
                  <c:v>Type name of learner 7</c:v>
                </c:pt>
                <c:pt idx="7">
                  <c:v>Type name of learner 8</c:v>
                </c:pt>
                <c:pt idx="8">
                  <c:v>Type name of learner 9</c:v>
                </c:pt>
                <c:pt idx="9">
                  <c:v>Type name of learner 10</c:v>
                </c:pt>
                <c:pt idx="10">
                  <c:v>Type name of learner 11</c:v>
                </c:pt>
                <c:pt idx="11">
                  <c:v>Type name of learner 12</c:v>
                </c:pt>
                <c:pt idx="12">
                  <c:v>Type name of learner 13</c:v>
                </c:pt>
                <c:pt idx="13">
                  <c:v>Type name of learner 14</c:v>
                </c:pt>
                <c:pt idx="14">
                  <c:v>Type name of learner 15</c:v>
                </c:pt>
                <c:pt idx="15">
                  <c:v>Type name of learner 16</c:v>
                </c:pt>
                <c:pt idx="16">
                  <c:v>Type name of learner 17</c:v>
                </c:pt>
                <c:pt idx="17">
                  <c:v>Type name of learner 18</c:v>
                </c:pt>
                <c:pt idx="18">
                  <c:v>Type name of learner 19</c:v>
                </c:pt>
                <c:pt idx="19">
                  <c:v>Type name of learner 20</c:v>
                </c:pt>
                <c:pt idx="20">
                  <c:v>Type name of learner 21</c:v>
                </c:pt>
                <c:pt idx="21">
                  <c:v>Type name of learner 22</c:v>
                </c:pt>
                <c:pt idx="22">
                  <c:v>Type name of learner 23</c:v>
                </c:pt>
                <c:pt idx="23">
                  <c:v>Type name of learner 24</c:v>
                </c:pt>
                <c:pt idx="24">
                  <c:v>Type name of learner 25</c:v>
                </c:pt>
                <c:pt idx="25">
                  <c:v>Type name of learner 26</c:v>
                </c:pt>
                <c:pt idx="26">
                  <c:v>Type name of learner 27</c:v>
                </c:pt>
                <c:pt idx="27">
                  <c:v>Type name of learner 28</c:v>
                </c:pt>
                <c:pt idx="28">
                  <c:v>Type name of learner 29</c:v>
                </c:pt>
                <c:pt idx="29">
                  <c:v>Type name of learner 30</c:v>
                </c:pt>
              </c:strCache>
            </c:strRef>
          </c:cat>
          <c:val>
            <c:numRef>
              <c:f>'SS4KS Kit Shelter'!$F$89:$F$118</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2-C796-4F00-8C39-35B0052007ED}"/>
            </c:ext>
          </c:extLst>
        </c:ser>
        <c:dLbls>
          <c:showLegendKey val="0"/>
          <c:showVal val="0"/>
          <c:showCatName val="0"/>
          <c:showSerName val="0"/>
          <c:showPercent val="0"/>
          <c:showBubbleSize val="0"/>
        </c:dLbls>
        <c:gapWidth val="30"/>
        <c:overlap val="-27"/>
        <c:axId val="1550456720"/>
        <c:axId val="1550447152"/>
      </c:barChart>
      <c:catAx>
        <c:axId val="1550456720"/>
        <c:scaling>
          <c:orientation val="minMax"/>
        </c:scaling>
        <c:delete val="0"/>
        <c:axPos val="b"/>
        <c:numFmt formatCode="General" sourceLinked="1"/>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800" b="1" i="0" u="none" strike="noStrike" kern="1200" baseline="0">
                <a:solidFill>
                  <a:schemeClr val="tx1"/>
                </a:solidFill>
                <a:latin typeface="STXinwei" panose="02010800040101010101" pitchFamily="2" charset="-122"/>
                <a:ea typeface="STXinwei" panose="02010800040101010101" pitchFamily="2" charset="-122"/>
                <a:cs typeface="+mn-cs"/>
              </a:defRPr>
            </a:pPr>
            <a:endParaRPr lang="en-US"/>
          </a:p>
        </c:txPr>
        <c:crossAx val="1550447152"/>
        <c:crosses val="autoZero"/>
        <c:auto val="1"/>
        <c:lblAlgn val="ctr"/>
        <c:lblOffset val="100"/>
        <c:noMultiLvlLbl val="0"/>
      </c:catAx>
      <c:valAx>
        <c:axId val="1550447152"/>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0">
            <a:solidFill>
              <a:schemeClr val="tx1"/>
            </a:solidFill>
          </a:ln>
          <a:effectLst/>
        </c:spPr>
        <c:txPr>
          <a:bodyPr rot="-60000000" spcFirstLastPara="1" vertOverflow="ellipsis" vert="horz" wrap="square" anchor="ctr" anchorCtr="1"/>
          <a:lstStyle/>
          <a:p>
            <a:pPr>
              <a:defRPr sz="2800" b="1" i="0" u="none" strike="noStrike" kern="1200" baseline="0">
                <a:solidFill>
                  <a:schemeClr val="tx1"/>
                </a:solidFill>
                <a:latin typeface="+mn-lt"/>
                <a:ea typeface="+mn-ea"/>
                <a:cs typeface="+mn-cs"/>
              </a:defRPr>
            </a:pPr>
            <a:endParaRPr lang="en-US"/>
          </a:p>
        </c:txPr>
        <c:crossAx val="1550456720"/>
        <c:crosses val="autoZero"/>
        <c:crossBetween val="between"/>
        <c:minorUnit val="1"/>
      </c:valAx>
      <c:spPr>
        <a:noFill/>
        <a:ln>
          <a:noFill/>
        </a:ln>
        <a:effectLst/>
      </c:spPr>
    </c:plotArea>
    <c:legend>
      <c:legendPos val="b"/>
      <c:layout>
        <c:manualLayout>
          <c:xMode val="edge"/>
          <c:yMode val="edge"/>
          <c:x val="0.35641641699248461"/>
          <c:y val="0.92782532394118777"/>
          <c:w val="0.28805522794189653"/>
          <c:h val="7.2174676058812046E-2"/>
        </c:manualLayout>
      </c:layout>
      <c:overlay val="0"/>
      <c:spPr>
        <a:noFill/>
        <a:ln>
          <a:noFill/>
        </a:ln>
        <a:effectLst/>
      </c:spPr>
      <c:txPr>
        <a:bodyPr rot="0" spcFirstLastPara="1" vertOverflow="ellipsis" vert="horz" wrap="square" anchor="ctr" anchorCtr="1"/>
        <a:lstStyle/>
        <a:p>
          <a:pPr>
            <a:defRPr sz="2800" b="0" i="0" u="none" strike="noStrike" kern="1200" baseline="0">
              <a:solidFill>
                <a:schemeClr val="tx1"/>
              </a:solidFill>
              <a:latin typeface="STXinwei" panose="02010800040101010101" pitchFamily="2" charset="-122"/>
              <a:ea typeface="STXinwei" panose="02010800040101010101" pitchFamily="2" charset="-122"/>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2013319</xdr:colOff>
      <xdr:row>0</xdr:row>
      <xdr:rowOff>74501</xdr:rowOff>
    </xdr:from>
    <xdr:ext cx="571504" cy="748731"/>
    <xdr:pic>
      <xdr:nvPicPr>
        <xdr:cNvPr id="2" name="Picture 3" descr="Logo&#10;&#10;Description automatically generated">
          <a:extLst>
            <a:ext uri="{FF2B5EF4-FFF2-40B4-BE49-F238E27FC236}">
              <a16:creationId xmlns:a16="http://schemas.microsoft.com/office/drawing/2014/main" id="{5D43A90E-649E-44F4-BF76-FC473AB5BC29}"/>
            </a:ext>
          </a:extLst>
        </xdr:cNvPr>
        <xdr:cNvPicPr>
          <a:picLocks noChangeAspect="1"/>
        </xdr:cNvPicPr>
      </xdr:nvPicPr>
      <xdr:blipFill rotWithShape="1">
        <a:blip xmlns:r="http://schemas.openxmlformats.org/officeDocument/2006/relationships" r:embed="rId1" cstate="print">
          <a:biLevel thresh="50000"/>
          <a:extLst>
            <a:ext uri="{28A0092B-C50C-407E-A947-70E740481C1C}">
              <a14:useLocalDpi xmlns:a14="http://schemas.microsoft.com/office/drawing/2010/main" val="0"/>
            </a:ext>
          </a:extLst>
        </a:blip>
        <a:srcRect l="31372" t="10538" r="27955" b="48874"/>
        <a:stretch/>
      </xdr:blipFill>
      <xdr:spPr>
        <a:xfrm>
          <a:off x="2464804" y="74501"/>
          <a:ext cx="571504" cy="748731"/>
        </a:xfrm>
        <a:prstGeom prst="rect">
          <a:avLst/>
        </a:prstGeom>
      </xdr:spPr>
    </xdr:pic>
    <xdr:clientData/>
  </xdr:oneCellAnchor>
  <xdr:twoCellAnchor>
    <xdr:from>
      <xdr:col>1</xdr:col>
      <xdr:colOff>44149</xdr:colOff>
      <xdr:row>74</xdr:row>
      <xdr:rowOff>131081</xdr:rowOff>
    </xdr:from>
    <xdr:to>
      <xdr:col>25</xdr:col>
      <xdr:colOff>816883</xdr:colOff>
      <xdr:row>153</xdr:row>
      <xdr:rowOff>125489</xdr:rowOff>
    </xdr:to>
    <xdr:graphicFrame macro="">
      <xdr:nvGraphicFramePr>
        <xdr:cNvPr id="3" name="Chart 2">
          <a:extLst>
            <a:ext uri="{FF2B5EF4-FFF2-40B4-BE49-F238E27FC236}">
              <a16:creationId xmlns:a16="http://schemas.microsoft.com/office/drawing/2014/main" id="{732AFF95-649E-44EE-A060-2C20F6300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wildwarrioreducation.co.uk/awards" TargetMode="External"/><Relationship Id="rId1" Type="http://schemas.openxmlformats.org/officeDocument/2006/relationships/hyperlink" Target="https://www.wildwarrioreducation.co.uk/award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60237-F64D-4131-BA64-4D6C4DE875F8}">
  <dimension ref="A1:GS164"/>
  <sheetViews>
    <sheetView tabSelected="1" zoomScale="70" zoomScaleNormal="70" workbookViewId="0">
      <selection activeCell="C1" sqref="C1:E5"/>
    </sheetView>
  </sheetViews>
  <sheetFormatPr defaultColWidth="0" defaultRowHeight="15" customHeight="1" zeroHeight="1" x14ac:dyDescent="0.45"/>
  <cols>
    <col min="1" max="1" width="6.73046875" bestFit="1" customWidth="1"/>
    <col min="2" max="2" width="69.73046875" bestFit="1" customWidth="1"/>
    <col min="3" max="95" width="18.73046875" customWidth="1"/>
    <col min="96" max="96" width="6.1328125" customWidth="1"/>
    <col min="97" max="16384" width="6.1328125" hidden="1"/>
  </cols>
  <sheetData>
    <row r="1" spans="1:201" ht="20.25" customHeight="1" x14ac:dyDescent="0.45">
      <c r="A1" s="70" t="s">
        <v>0</v>
      </c>
      <c r="B1" s="70"/>
      <c r="C1" s="50" t="s">
        <v>85</v>
      </c>
      <c r="D1" s="50"/>
      <c r="E1" s="50"/>
      <c r="F1" s="1"/>
      <c r="G1" s="1"/>
      <c r="H1" s="2"/>
      <c r="I1" s="2"/>
      <c r="J1" s="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row>
    <row r="2" spans="1:201" ht="17.649999999999999" customHeight="1" x14ac:dyDescent="0.45">
      <c r="A2" s="70"/>
      <c r="B2" s="70"/>
      <c r="C2" s="50"/>
      <c r="D2" s="50"/>
      <c r="E2" s="50"/>
      <c r="F2" s="1"/>
      <c r="G2" s="1"/>
      <c r="H2" s="2"/>
      <c r="I2" s="2"/>
      <c r="J2" s="2"/>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row>
    <row r="3" spans="1:201" ht="20.25" customHeight="1" x14ac:dyDescent="0.45">
      <c r="A3" s="70"/>
      <c r="B3" s="70"/>
      <c r="C3" s="50"/>
      <c r="D3" s="50"/>
      <c r="E3" s="50"/>
      <c r="F3" s="1"/>
      <c r="G3" s="1"/>
      <c r="H3" s="2"/>
      <c r="I3" s="2"/>
      <c r="J3" s="2"/>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row>
    <row r="4" spans="1:201" ht="30.6" customHeight="1" x14ac:dyDescent="0.45">
      <c r="A4" s="70"/>
      <c r="B4" s="70"/>
      <c r="C4" s="50"/>
      <c r="D4" s="50"/>
      <c r="E4" s="50"/>
      <c r="F4" s="1"/>
      <c r="G4" s="1"/>
      <c r="H4" s="2"/>
      <c r="I4" s="2"/>
      <c r="J4" s="2"/>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row>
    <row r="5" spans="1:201" ht="11.45" customHeight="1" x14ac:dyDescent="0.45">
      <c r="A5" s="70"/>
      <c r="B5" s="70"/>
      <c r="C5" s="50"/>
      <c r="D5" s="50"/>
      <c r="E5" s="50"/>
      <c r="F5" s="1"/>
      <c r="G5" s="1"/>
      <c r="H5" s="2"/>
      <c r="I5" s="2"/>
      <c r="J5" s="2"/>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row>
    <row r="6" spans="1:201" ht="39.75" hidden="1" customHeight="1" x14ac:dyDescent="0.5">
      <c r="B6" s="4" t="s">
        <v>1</v>
      </c>
      <c r="C6" s="4" t="s">
        <v>2</v>
      </c>
      <c r="D6" s="4"/>
      <c r="E6" s="4"/>
      <c r="AL6" s="5" t="s">
        <v>2</v>
      </c>
      <c r="AM6" s="4"/>
      <c r="AN6" s="4"/>
      <c r="BU6" s="5" t="s">
        <v>2</v>
      </c>
      <c r="BV6" s="4"/>
      <c r="BW6" s="4"/>
    </row>
    <row r="7" spans="1:201" ht="17.649999999999999" customHeight="1" x14ac:dyDescent="0.45">
      <c r="A7" s="71" t="s">
        <v>3</v>
      </c>
      <c r="B7" s="71"/>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201" ht="17.649999999999999" customHeight="1" x14ac:dyDescent="0.45">
      <c r="A8" s="71"/>
      <c r="B8" s="71"/>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row>
    <row r="9" spans="1:201" ht="17.649999999999999" customHeight="1" x14ac:dyDescent="0.45">
      <c r="A9" s="72"/>
      <c r="B9" s="72"/>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6"/>
      <c r="BU9" s="7"/>
      <c r="BV9" s="7"/>
      <c r="BW9" s="7"/>
      <c r="BX9" s="7"/>
      <c r="BY9" s="7"/>
      <c r="BZ9" s="7"/>
      <c r="CA9" s="7"/>
      <c r="CB9" s="7"/>
      <c r="CC9" s="7"/>
      <c r="CD9" s="7"/>
      <c r="CE9" s="7"/>
      <c r="CF9" s="7"/>
      <c r="CG9" s="7"/>
      <c r="CH9" s="7"/>
      <c r="CI9" s="7"/>
      <c r="CJ9" s="7"/>
      <c r="CK9" s="7"/>
      <c r="CL9" s="7"/>
      <c r="CM9" s="7"/>
      <c r="CN9" s="7"/>
      <c r="CO9" s="7"/>
      <c r="CP9" s="7"/>
      <c r="CQ9" s="7"/>
    </row>
    <row r="10" spans="1:201" s="8" customFormat="1" ht="69.75" customHeight="1" x14ac:dyDescent="0.45">
      <c r="A10" s="71" t="s">
        <v>4</v>
      </c>
      <c r="B10" s="73"/>
      <c r="C10" s="74" t="s">
        <v>5</v>
      </c>
      <c r="D10" s="75"/>
      <c r="E10" s="76"/>
      <c r="F10" s="63" t="s">
        <v>6</v>
      </c>
      <c r="G10" s="64"/>
      <c r="H10" s="65"/>
      <c r="I10" s="63" t="s">
        <v>7</v>
      </c>
      <c r="J10" s="64"/>
      <c r="K10" s="65"/>
      <c r="L10" s="63" t="s">
        <v>8</v>
      </c>
      <c r="M10" s="64"/>
      <c r="N10" s="65"/>
      <c r="O10" s="63" t="s">
        <v>9</v>
      </c>
      <c r="P10" s="64"/>
      <c r="Q10" s="65"/>
      <c r="R10" s="63" t="s">
        <v>10</v>
      </c>
      <c r="S10" s="64"/>
      <c r="T10" s="65"/>
      <c r="U10" s="63" t="s">
        <v>11</v>
      </c>
      <c r="V10" s="64"/>
      <c r="W10" s="65"/>
      <c r="X10" s="63" t="s">
        <v>12</v>
      </c>
      <c r="Y10" s="64"/>
      <c r="Z10" s="65"/>
      <c r="AA10" s="63" t="s">
        <v>13</v>
      </c>
      <c r="AB10" s="64"/>
      <c r="AC10" s="65"/>
      <c r="AD10" s="63" t="s">
        <v>14</v>
      </c>
      <c r="AE10" s="64"/>
      <c r="AF10" s="65"/>
      <c r="AG10" s="63" t="s">
        <v>15</v>
      </c>
      <c r="AH10" s="64"/>
      <c r="AI10" s="65"/>
      <c r="AJ10" s="63" t="s">
        <v>16</v>
      </c>
      <c r="AK10" s="64"/>
      <c r="AL10" s="65"/>
      <c r="AM10" s="63" t="s">
        <v>17</v>
      </c>
      <c r="AN10" s="64"/>
      <c r="AO10" s="65"/>
      <c r="AP10" s="63" t="s">
        <v>18</v>
      </c>
      <c r="AQ10" s="64"/>
      <c r="AR10" s="65"/>
      <c r="AS10" s="63" t="s">
        <v>19</v>
      </c>
      <c r="AT10" s="64"/>
      <c r="AU10" s="65"/>
      <c r="AV10" s="63" t="s">
        <v>20</v>
      </c>
      <c r="AW10" s="64"/>
      <c r="AX10" s="65"/>
      <c r="AY10" s="63" t="s">
        <v>21</v>
      </c>
      <c r="AZ10" s="64"/>
      <c r="BA10" s="65"/>
      <c r="BB10" s="63" t="s">
        <v>22</v>
      </c>
      <c r="BC10" s="64"/>
      <c r="BD10" s="65"/>
      <c r="BE10" s="63" t="s">
        <v>23</v>
      </c>
      <c r="BF10" s="64"/>
      <c r="BG10" s="65"/>
      <c r="BH10" s="63" t="s">
        <v>24</v>
      </c>
      <c r="BI10" s="64"/>
      <c r="BJ10" s="65"/>
      <c r="BK10" s="63" t="s">
        <v>25</v>
      </c>
      <c r="BL10" s="64"/>
      <c r="BM10" s="65"/>
      <c r="BN10" s="63" t="s">
        <v>26</v>
      </c>
      <c r="BO10" s="64"/>
      <c r="BP10" s="65"/>
      <c r="BQ10" s="63" t="s">
        <v>27</v>
      </c>
      <c r="BR10" s="64"/>
      <c r="BS10" s="65"/>
      <c r="BT10" s="63" t="s">
        <v>28</v>
      </c>
      <c r="BU10" s="64"/>
      <c r="BV10" s="65"/>
      <c r="BW10" s="63" t="s">
        <v>29</v>
      </c>
      <c r="BX10" s="64"/>
      <c r="BY10" s="65"/>
      <c r="BZ10" s="63" t="s">
        <v>30</v>
      </c>
      <c r="CA10" s="64"/>
      <c r="CB10" s="65"/>
      <c r="CC10" s="63" t="s">
        <v>31</v>
      </c>
      <c r="CD10" s="64"/>
      <c r="CE10" s="65"/>
      <c r="CF10" s="63" t="s">
        <v>32</v>
      </c>
      <c r="CG10" s="64"/>
      <c r="CH10" s="65"/>
      <c r="CI10" s="63" t="s">
        <v>33</v>
      </c>
      <c r="CJ10" s="64"/>
      <c r="CK10" s="65"/>
      <c r="CL10" s="63" t="s">
        <v>34</v>
      </c>
      <c r="CM10" s="64"/>
      <c r="CN10" s="65"/>
      <c r="CO10" s="63" t="s">
        <v>35</v>
      </c>
      <c r="CP10" s="64"/>
      <c r="CQ10" s="65"/>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row>
    <row r="11" spans="1:201" s="13" customFormat="1" ht="69.75" hidden="1" customHeight="1" x14ac:dyDescent="0.65">
      <c r="A11" s="9"/>
      <c r="B11" s="10"/>
      <c r="C11" s="11"/>
      <c r="D11" s="11"/>
      <c r="E11" s="11"/>
      <c r="F11" s="12" t="str">
        <f>F10</f>
        <v xml:space="preserve">Type name of learner 1 </v>
      </c>
      <c r="G11" s="12" t="str">
        <f>F10</f>
        <v xml:space="preserve">Type name of learner 1 </v>
      </c>
      <c r="H11" s="12" t="str">
        <f>F10</f>
        <v xml:space="preserve">Type name of learner 1 </v>
      </c>
      <c r="I11" s="11" t="str">
        <f>I10</f>
        <v>Type name of learner 2</v>
      </c>
      <c r="J11" s="11" t="str">
        <f>I10</f>
        <v>Type name of learner 2</v>
      </c>
      <c r="K11" s="11" t="str">
        <f>I10</f>
        <v>Type name of learner 2</v>
      </c>
      <c r="L11" s="12" t="str">
        <f>L10</f>
        <v>Type name of learner 3</v>
      </c>
      <c r="M11" s="12" t="str">
        <f>L10</f>
        <v>Type name of learner 3</v>
      </c>
      <c r="N11" s="12" t="str">
        <f>L10</f>
        <v>Type name of learner 3</v>
      </c>
      <c r="O11" s="11" t="str">
        <f>O10</f>
        <v>Type name of learner 4</v>
      </c>
      <c r="P11" s="11" t="str">
        <f>O10</f>
        <v>Type name of learner 4</v>
      </c>
      <c r="Q11" s="11" t="str">
        <f>O10</f>
        <v>Type name of learner 4</v>
      </c>
      <c r="R11" s="12" t="str">
        <f>R10</f>
        <v>Type name of learner 5</v>
      </c>
      <c r="S11" s="12" t="str">
        <f>R10</f>
        <v>Type name of learner 5</v>
      </c>
      <c r="T11" s="12" t="str">
        <f>R10</f>
        <v>Type name of learner 5</v>
      </c>
      <c r="U11" s="11" t="str">
        <f>U10</f>
        <v>Type name of learner 6</v>
      </c>
      <c r="V11" s="11" t="str">
        <f>U10</f>
        <v>Type name of learner 6</v>
      </c>
      <c r="W11" s="11" t="str">
        <f>U10</f>
        <v>Type name of learner 6</v>
      </c>
      <c r="X11" s="12" t="str">
        <f>X10</f>
        <v>Type name of learner 7</v>
      </c>
      <c r="Y11" s="12" t="str">
        <f>X10</f>
        <v>Type name of learner 7</v>
      </c>
      <c r="Z11" s="12" t="str">
        <f>X10</f>
        <v>Type name of learner 7</v>
      </c>
      <c r="AA11" s="11" t="str">
        <f>AA10</f>
        <v>Type name of learner 8</v>
      </c>
      <c r="AB11" s="11" t="str">
        <f>AA10</f>
        <v>Type name of learner 8</v>
      </c>
      <c r="AC11" s="11" t="str">
        <f>AA10</f>
        <v>Type name of learner 8</v>
      </c>
      <c r="AD11" s="12" t="str">
        <f>AD10</f>
        <v>Type name of learner 9</v>
      </c>
      <c r="AE11" s="12" t="str">
        <f>AD10</f>
        <v>Type name of learner 9</v>
      </c>
      <c r="AF11" s="12" t="str">
        <f>AD10</f>
        <v>Type name of learner 9</v>
      </c>
      <c r="AG11" s="11" t="str">
        <f>AG10</f>
        <v>Type name of learner 10</v>
      </c>
      <c r="AH11" s="11" t="str">
        <f>AG10</f>
        <v>Type name of learner 10</v>
      </c>
      <c r="AI11" s="11" t="str">
        <f>AG10</f>
        <v>Type name of learner 10</v>
      </c>
      <c r="AJ11" s="12" t="str">
        <f>AJ10</f>
        <v>Type name of learner 11</v>
      </c>
      <c r="AK11" s="12" t="str">
        <f>AJ10</f>
        <v>Type name of learner 11</v>
      </c>
      <c r="AL11" s="12" t="str">
        <f>AJ10</f>
        <v>Type name of learner 11</v>
      </c>
      <c r="AM11" s="11" t="str">
        <f>AM10</f>
        <v>Type name of learner 12</v>
      </c>
      <c r="AN11" s="11" t="str">
        <f>AM10</f>
        <v>Type name of learner 12</v>
      </c>
      <c r="AO11" s="11" t="str">
        <f>AM10</f>
        <v>Type name of learner 12</v>
      </c>
      <c r="AP11" s="12" t="str">
        <f>AP10</f>
        <v>Type name of learner 13</v>
      </c>
      <c r="AQ11" s="12" t="str">
        <f>AP10</f>
        <v>Type name of learner 13</v>
      </c>
      <c r="AR11" s="12" t="str">
        <f>AP10</f>
        <v>Type name of learner 13</v>
      </c>
      <c r="AS11" s="11" t="str">
        <f>AS10</f>
        <v>Type name of learner 14</v>
      </c>
      <c r="AT11" s="11" t="str">
        <f>AS10</f>
        <v>Type name of learner 14</v>
      </c>
      <c r="AU11" s="11" t="str">
        <f>AS10</f>
        <v>Type name of learner 14</v>
      </c>
      <c r="AV11" s="12" t="str">
        <f>AV10</f>
        <v>Type name of learner 15</v>
      </c>
      <c r="AW11" s="12" t="str">
        <f>AV10</f>
        <v>Type name of learner 15</v>
      </c>
      <c r="AX11" s="12" t="str">
        <f>AV10</f>
        <v>Type name of learner 15</v>
      </c>
      <c r="AY11" s="11" t="str">
        <f>AY10</f>
        <v>Type name of learner 16</v>
      </c>
      <c r="AZ11" s="11" t="str">
        <f>AY10</f>
        <v>Type name of learner 16</v>
      </c>
      <c r="BA11" s="11" t="str">
        <f>AY10</f>
        <v>Type name of learner 16</v>
      </c>
      <c r="BB11" s="12" t="str">
        <f>BB10</f>
        <v>Type name of learner 17</v>
      </c>
      <c r="BC11" s="12" t="str">
        <f>BB10</f>
        <v>Type name of learner 17</v>
      </c>
      <c r="BD11" s="12" t="str">
        <f>BB10</f>
        <v>Type name of learner 17</v>
      </c>
      <c r="BE11" s="11" t="str">
        <f>BE10</f>
        <v>Type name of learner 18</v>
      </c>
      <c r="BF11" s="11" t="str">
        <f>BE10</f>
        <v>Type name of learner 18</v>
      </c>
      <c r="BG11" s="11" t="str">
        <f>BE10</f>
        <v>Type name of learner 18</v>
      </c>
      <c r="BH11" s="12" t="str">
        <f>BH10</f>
        <v>Type name of learner 19</v>
      </c>
      <c r="BI11" s="12" t="str">
        <f>BH10</f>
        <v>Type name of learner 19</v>
      </c>
      <c r="BJ11" s="12" t="str">
        <f>BH10</f>
        <v>Type name of learner 19</v>
      </c>
      <c r="BK11" s="11" t="str">
        <f>BK10</f>
        <v>Type name of learner 20</v>
      </c>
      <c r="BL11" s="11" t="str">
        <f>BK10</f>
        <v>Type name of learner 20</v>
      </c>
      <c r="BM11" s="11" t="str">
        <f>BK10</f>
        <v>Type name of learner 20</v>
      </c>
      <c r="BN11" s="12" t="str">
        <f>BN10</f>
        <v>Type name of learner 21</v>
      </c>
      <c r="BO11" s="12" t="str">
        <f>BN10</f>
        <v>Type name of learner 21</v>
      </c>
      <c r="BP11" s="12" t="str">
        <f>BN10</f>
        <v>Type name of learner 21</v>
      </c>
      <c r="BQ11" s="11" t="str">
        <f>BQ10</f>
        <v>Type name of learner 22</v>
      </c>
      <c r="BR11" s="11" t="str">
        <f>BQ10</f>
        <v>Type name of learner 22</v>
      </c>
      <c r="BS11" s="11" t="str">
        <f>BQ10</f>
        <v>Type name of learner 22</v>
      </c>
      <c r="BT11" s="12" t="str">
        <f>BT10</f>
        <v>Type name of learner 23</v>
      </c>
      <c r="BU11" s="12" t="str">
        <f>BT10</f>
        <v>Type name of learner 23</v>
      </c>
      <c r="BV11" s="12" t="str">
        <f>BT10</f>
        <v>Type name of learner 23</v>
      </c>
      <c r="BW11" s="11" t="str">
        <f>BW10</f>
        <v>Type name of learner 24</v>
      </c>
      <c r="BX11" s="11" t="str">
        <f>BW10</f>
        <v>Type name of learner 24</v>
      </c>
      <c r="BY11" s="11" t="str">
        <f>BW10</f>
        <v>Type name of learner 24</v>
      </c>
      <c r="BZ11" s="12" t="str">
        <f>BZ10</f>
        <v>Type name of learner 25</v>
      </c>
      <c r="CA11" s="12" t="str">
        <f>BZ10</f>
        <v>Type name of learner 25</v>
      </c>
      <c r="CB11" s="12" t="str">
        <f>BZ10</f>
        <v>Type name of learner 25</v>
      </c>
      <c r="CC11" s="11" t="str">
        <f>CC10</f>
        <v>Type name of learner 26</v>
      </c>
      <c r="CD11" s="11" t="str">
        <f>CC10</f>
        <v>Type name of learner 26</v>
      </c>
      <c r="CE11" s="11" t="str">
        <f>CC10</f>
        <v>Type name of learner 26</v>
      </c>
      <c r="CF11" s="12" t="str">
        <f>CF10</f>
        <v>Type name of learner 27</v>
      </c>
      <c r="CG11" s="12" t="str">
        <f>CF10</f>
        <v>Type name of learner 27</v>
      </c>
      <c r="CH11" s="12" t="str">
        <f>CF10</f>
        <v>Type name of learner 27</v>
      </c>
      <c r="CI11" s="11" t="str">
        <f>CI10</f>
        <v>Type name of learner 28</v>
      </c>
      <c r="CJ11" s="11" t="str">
        <f>CI10</f>
        <v>Type name of learner 28</v>
      </c>
      <c r="CK11" s="11" t="str">
        <f>CI10</f>
        <v>Type name of learner 28</v>
      </c>
      <c r="CL11" s="12" t="str">
        <f>CL10</f>
        <v>Type name of learner 29</v>
      </c>
      <c r="CM11" s="12" t="str">
        <f>CL10</f>
        <v>Type name of learner 29</v>
      </c>
      <c r="CN11" s="12" t="str">
        <f>CL10</f>
        <v>Type name of learner 29</v>
      </c>
      <c r="CO11" s="11" t="str">
        <f>CO10</f>
        <v>Type name of learner 30</v>
      </c>
      <c r="CP11" s="11" t="str">
        <f>CO10</f>
        <v>Type name of learner 30</v>
      </c>
      <c r="CQ11" s="11" t="str">
        <f>CO10</f>
        <v>Type name of learner 30</v>
      </c>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row>
    <row r="12" spans="1:201" s="16" customFormat="1" ht="15.75" customHeight="1" x14ac:dyDescent="0.45">
      <c r="A12" s="66" t="s">
        <v>84</v>
      </c>
      <c r="B12" s="67"/>
      <c r="C12" s="14" t="s">
        <v>36</v>
      </c>
      <c r="D12" s="14" t="s">
        <v>37</v>
      </c>
      <c r="E12" s="14" t="s">
        <v>38</v>
      </c>
      <c r="F12" s="15" t="s">
        <v>36</v>
      </c>
      <c r="G12" s="15" t="s">
        <v>37</v>
      </c>
      <c r="H12" s="15" t="s">
        <v>38</v>
      </c>
      <c r="I12" s="14" t="s">
        <v>36</v>
      </c>
      <c r="J12" s="14" t="s">
        <v>37</v>
      </c>
      <c r="K12" s="14" t="s">
        <v>38</v>
      </c>
      <c r="L12" s="15" t="s">
        <v>36</v>
      </c>
      <c r="M12" s="15" t="s">
        <v>37</v>
      </c>
      <c r="N12" s="15" t="s">
        <v>38</v>
      </c>
      <c r="O12" s="14" t="s">
        <v>36</v>
      </c>
      <c r="P12" s="14" t="s">
        <v>37</v>
      </c>
      <c r="Q12" s="14" t="s">
        <v>38</v>
      </c>
      <c r="R12" s="15" t="s">
        <v>36</v>
      </c>
      <c r="S12" s="15" t="s">
        <v>37</v>
      </c>
      <c r="T12" s="15" t="s">
        <v>38</v>
      </c>
      <c r="U12" s="14" t="s">
        <v>36</v>
      </c>
      <c r="V12" s="14" t="s">
        <v>37</v>
      </c>
      <c r="W12" s="14" t="s">
        <v>38</v>
      </c>
      <c r="X12" s="15" t="s">
        <v>36</v>
      </c>
      <c r="Y12" s="15" t="s">
        <v>37</v>
      </c>
      <c r="Z12" s="15" t="s">
        <v>38</v>
      </c>
      <c r="AA12" s="14" t="s">
        <v>36</v>
      </c>
      <c r="AB12" s="14" t="s">
        <v>37</v>
      </c>
      <c r="AC12" s="14" t="s">
        <v>38</v>
      </c>
      <c r="AD12" s="15" t="s">
        <v>36</v>
      </c>
      <c r="AE12" s="15" t="s">
        <v>37</v>
      </c>
      <c r="AF12" s="15" t="s">
        <v>38</v>
      </c>
      <c r="AG12" s="14" t="s">
        <v>36</v>
      </c>
      <c r="AH12" s="14" t="s">
        <v>37</v>
      </c>
      <c r="AI12" s="14" t="s">
        <v>38</v>
      </c>
      <c r="AJ12" s="15" t="s">
        <v>36</v>
      </c>
      <c r="AK12" s="15" t="s">
        <v>37</v>
      </c>
      <c r="AL12" s="15" t="s">
        <v>38</v>
      </c>
      <c r="AM12" s="14" t="s">
        <v>36</v>
      </c>
      <c r="AN12" s="14" t="s">
        <v>37</v>
      </c>
      <c r="AO12" s="14" t="s">
        <v>38</v>
      </c>
      <c r="AP12" s="15" t="s">
        <v>36</v>
      </c>
      <c r="AQ12" s="15" t="s">
        <v>37</v>
      </c>
      <c r="AR12" s="15" t="s">
        <v>38</v>
      </c>
      <c r="AS12" s="14" t="s">
        <v>36</v>
      </c>
      <c r="AT12" s="14" t="s">
        <v>37</v>
      </c>
      <c r="AU12" s="14" t="s">
        <v>38</v>
      </c>
      <c r="AV12" s="15" t="s">
        <v>36</v>
      </c>
      <c r="AW12" s="15" t="s">
        <v>37</v>
      </c>
      <c r="AX12" s="15" t="s">
        <v>38</v>
      </c>
      <c r="AY12" s="14" t="s">
        <v>36</v>
      </c>
      <c r="AZ12" s="14" t="s">
        <v>37</v>
      </c>
      <c r="BA12" s="14" t="s">
        <v>38</v>
      </c>
      <c r="BB12" s="15" t="s">
        <v>36</v>
      </c>
      <c r="BC12" s="15" t="s">
        <v>37</v>
      </c>
      <c r="BD12" s="15" t="s">
        <v>38</v>
      </c>
      <c r="BE12" s="14" t="s">
        <v>36</v>
      </c>
      <c r="BF12" s="14" t="s">
        <v>37</v>
      </c>
      <c r="BG12" s="14" t="s">
        <v>38</v>
      </c>
      <c r="BH12" s="15" t="s">
        <v>36</v>
      </c>
      <c r="BI12" s="15" t="s">
        <v>37</v>
      </c>
      <c r="BJ12" s="15" t="s">
        <v>38</v>
      </c>
      <c r="BK12" s="14" t="s">
        <v>36</v>
      </c>
      <c r="BL12" s="14" t="s">
        <v>37</v>
      </c>
      <c r="BM12" s="14" t="s">
        <v>38</v>
      </c>
      <c r="BN12" s="15" t="s">
        <v>36</v>
      </c>
      <c r="BO12" s="15" t="s">
        <v>37</v>
      </c>
      <c r="BP12" s="15" t="s">
        <v>38</v>
      </c>
      <c r="BQ12" s="14" t="s">
        <v>36</v>
      </c>
      <c r="BR12" s="14" t="s">
        <v>37</v>
      </c>
      <c r="BS12" s="14" t="s">
        <v>38</v>
      </c>
      <c r="BT12" s="15" t="s">
        <v>36</v>
      </c>
      <c r="BU12" s="15" t="s">
        <v>37</v>
      </c>
      <c r="BV12" s="15" t="s">
        <v>38</v>
      </c>
      <c r="BW12" s="14" t="s">
        <v>36</v>
      </c>
      <c r="BX12" s="14" t="s">
        <v>37</v>
      </c>
      <c r="BY12" s="14" t="s">
        <v>38</v>
      </c>
      <c r="BZ12" s="15" t="s">
        <v>36</v>
      </c>
      <c r="CA12" s="15" t="s">
        <v>37</v>
      </c>
      <c r="CB12" s="15" t="s">
        <v>38</v>
      </c>
      <c r="CC12" s="14" t="s">
        <v>36</v>
      </c>
      <c r="CD12" s="14" t="s">
        <v>37</v>
      </c>
      <c r="CE12" s="14" t="s">
        <v>38</v>
      </c>
      <c r="CF12" s="15" t="s">
        <v>36</v>
      </c>
      <c r="CG12" s="15" t="s">
        <v>37</v>
      </c>
      <c r="CH12" s="15" t="s">
        <v>38</v>
      </c>
      <c r="CI12" s="14" t="s">
        <v>36</v>
      </c>
      <c r="CJ12" s="14" t="s">
        <v>37</v>
      </c>
      <c r="CK12" s="14" t="s">
        <v>38</v>
      </c>
      <c r="CL12" s="15" t="s">
        <v>36</v>
      </c>
      <c r="CM12" s="15" t="s">
        <v>37</v>
      </c>
      <c r="CN12" s="15" t="s">
        <v>38</v>
      </c>
      <c r="CO12" s="14" t="s">
        <v>36</v>
      </c>
      <c r="CP12" s="14" t="s">
        <v>37</v>
      </c>
      <c r="CQ12" s="14" t="s">
        <v>38</v>
      </c>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row>
    <row r="13" spans="1:201" s="20" customFormat="1" ht="51" customHeight="1" x14ac:dyDescent="0.45">
      <c r="A13" s="68"/>
      <c r="B13" s="69"/>
      <c r="C13" s="17">
        <v>44562</v>
      </c>
      <c r="D13" s="17">
        <v>44927</v>
      </c>
      <c r="E13" s="17">
        <v>45292</v>
      </c>
      <c r="F13" s="18" t="s">
        <v>39</v>
      </c>
      <c r="G13" s="18" t="s">
        <v>39</v>
      </c>
      <c r="H13" s="18" t="s">
        <v>39</v>
      </c>
      <c r="I13" s="19" t="s">
        <v>39</v>
      </c>
      <c r="J13" s="19" t="s">
        <v>39</v>
      </c>
      <c r="K13" s="19" t="s">
        <v>39</v>
      </c>
      <c r="L13" s="18" t="s">
        <v>39</v>
      </c>
      <c r="M13" s="18" t="s">
        <v>39</v>
      </c>
      <c r="N13" s="18" t="s">
        <v>39</v>
      </c>
      <c r="O13" s="19" t="s">
        <v>39</v>
      </c>
      <c r="P13" s="19" t="s">
        <v>39</v>
      </c>
      <c r="Q13" s="19" t="s">
        <v>39</v>
      </c>
      <c r="R13" s="18" t="s">
        <v>39</v>
      </c>
      <c r="S13" s="18" t="s">
        <v>39</v>
      </c>
      <c r="T13" s="18" t="s">
        <v>39</v>
      </c>
      <c r="U13" s="19" t="s">
        <v>39</v>
      </c>
      <c r="V13" s="19" t="s">
        <v>39</v>
      </c>
      <c r="W13" s="19" t="s">
        <v>39</v>
      </c>
      <c r="X13" s="18" t="s">
        <v>39</v>
      </c>
      <c r="Y13" s="18" t="s">
        <v>39</v>
      </c>
      <c r="Z13" s="18" t="s">
        <v>39</v>
      </c>
      <c r="AA13" s="19" t="s">
        <v>39</v>
      </c>
      <c r="AB13" s="19" t="s">
        <v>39</v>
      </c>
      <c r="AC13" s="19" t="s">
        <v>39</v>
      </c>
      <c r="AD13" s="18" t="s">
        <v>39</v>
      </c>
      <c r="AE13" s="18" t="s">
        <v>39</v>
      </c>
      <c r="AF13" s="18" t="s">
        <v>39</v>
      </c>
      <c r="AG13" s="19" t="s">
        <v>39</v>
      </c>
      <c r="AH13" s="19" t="s">
        <v>39</v>
      </c>
      <c r="AI13" s="19" t="s">
        <v>39</v>
      </c>
      <c r="AJ13" s="18" t="s">
        <v>39</v>
      </c>
      <c r="AK13" s="18" t="s">
        <v>39</v>
      </c>
      <c r="AL13" s="18" t="s">
        <v>39</v>
      </c>
      <c r="AM13" s="19" t="s">
        <v>39</v>
      </c>
      <c r="AN13" s="19" t="s">
        <v>39</v>
      </c>
      <c r="AO13" s="19" t="s">
        <v>39</v>
      </c>
      <c r="AP13" s="18" t="s">
        <v>39</v>
      </c>
      <c r="AQ13" s="18" t="s">
        <v>39</v>
      </c>
      <c r="AR13" s="18" t="s">
        <v>39</v>
      </c>
      <c r="AS13" s="19" t="s">
        <v>39</v>
      </c>
      <c r="AT13" s="19" t="s">
        <v>39</v>
      </c>
      <c r="AU13" s="19" t="s">
        <v>39</v>
      </c>
      <c r="AV13" s="18" t="s">
        <v>39</v>
      </c>
      <c r="AW13" s="18" t="s">
        <v>39</v>
      </c>
      <c r="AX13" s="18" t="s">
        <v>39</v>
      </c>
      <c r="AY13" s="19" t="s">
        <v>39</v>
      </c>
      <c r="AZ13" s="19" t="s">
        <v>39</v>
      </c>
      <c r="BA13" s="19" t="s">
        <v>39</v>
      </c>
      <c r="BB13" s="18" t="s">
        <v>39</v>
      </c>
      <c r="BC13" s="18" t="s">
        <v>39</v>
      </c>
      <c r="BD13" s="18" t="s">
        <v>39</v>
      </c>
      <c r="BE13" s="19" t="s">
        <v>39</v>
      </c>
      <c r="BF13" s="19" t="s">
        <v>39</v>
      </c>
      <c r="BG13" s="19" t="s">
        <v>39</v>
      </c>
      <c r="BH13" s="18" t="s">
        <v>39</v>
      </c>
      <c r="BI13" s="18" t="s">
        <v>39</v>
      </c>
      <c r="BJ13" s="18" t="s">
        <v>39</v>
      </c>
      <c r="BK13" s="19" t="s">
        <v>39</v>
      </c>
      <c r="BL13" s="19" t="s">
        <v>39</v>
      </c>
      <c r="BM13" s="19" t="s">
        <v>39</v>
      </c>
      <c r="BN13" s="18" t="s">
        <v>39</v>
      </c>
      <c r="BO13" s="18" t="s">
        <v>39</v>
      </c>
      <c r="BP13" s="18" t="s">
        <v>39</v>
      </c>
      <c r="BQ13" s="19" t="s">
        <v>39</v>
      </c>
      <c r="BR13" s="19" t="s">
        <v>39</v>
      </c>
      <c r="BS13" s="19" t="s">
        <v>39</v>
      </c>
      <c r="BT13" s="18" t="s">
        <v>39</v>
      </c>
      <c r="BU13" s="18" t="s">
        <v>39</v>
      </c>
      <c r="BV13" s="18" t="s">
        <v>39</v>
      </c>
      <c r="BW13" s="19" t="s">
        <v>39</v>
      </c>
      <c r="BX13" s="19" t="s">
        <v>39</v>
      </c>
      <c r="BY13" s="19" t="s">
        <v>39</v>
      </c>
      <c r="BZ13" s="18" t="s">
        <v>39</v>
      </c>
      <c r="CA13" s="18" t="s">
        <v>39</v>
      </c>
      <c r="CB13" s="18" t="s">
        <v>39</v>
      </c>
      <c r="CC13" s="19" t="s">
        <v>39</v>
      </c>
      <c r="CD13" s="19" t="s">
        <v>39</v>
      </c>
      <c r="CE13" s="19" t="s">
        <v>39</v>
      </c>
      <c r="CF13" s="18" t="s">
        <v>39</v>
      </c>
      <c r="CG13" s="18" t="s">
        <v>39</v>
      </c>
      <c r="CH13" s="18" t="s">
        <v>39</v>
      </c>
      <c r="CI13" s="19" t="s">
        <v>39</v>
      </c>
      <c r="CJ13" s="19" t="s">
        <v>39</v>
      </c>
      <c r="CK13" s="19" t="s">
        <v>39</v>
      </c>
      <c r="CL13" s="18" t="s">
        <v>39</v>
      </c>
      <c r="CM13" s="18" t="s">
        <v>39</v>
      </c>
      <c r="CN13" s="18" t="s">
        <v>39</v>
      </c>
      <c r="CO13" s="19" t="s">
        <v>39</v>
      </c>
      <c r="CP13" s="19" t="s">
        <v>39</v>
      </c>
      <c r="CQ13" s="19" t="s">
        <v>39</v>
      </c>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row>
    <row r="14" spans="1:201" s="24" customFormat="1" ht="18" customHeight="1" x14ac:dyDescent="0.45">
      <c r="A14" s="53"/>
      <c r="B14" s="21" t="s">
        <v>88</v>
      </c>
      <c r="C14" s="21">
        <v>2</v>
      </c>
      <c r="D14" s="21">
        <v>5</v>
      </c>
      <c r="E14" s="21">
        <v>10</v>
      </c>
      <c r="F14" s="22">
        <v>0</v>
      </c>
      <c r="G14" s="22">
        <v>0</v>
      </c>
      <c r="H14" s="22">
        <v>0</v>
      </c>
      <c r="I14" s="23">
        <v>0</v>
      </c>
      <c r="J14" s="23">
        <v>0</v>
      </c>
      <c r="K14" s="23">
        <v>0</v>
      </c>
      <c r="L14" s="22">
        <v>0</v>
      </c>
      <c r="M14" s="22">
        <v>0</v>
      </c>
      <c r="N14" s="22">
        <v>0</v>
      </c>
      <c r="O14" s="23">
        <v>0</v>
      </c>
      <c r="P14" s="23">
        <v>0</v>
      </c>
      <c r="Q14" s="23">
        <v>0</v>
      </c>
      <c r="R14" s="22">
        <v>0</v>
      </c>
      <c r="S14" s="22">
        <v>0</v>
      </c>
      <c r="T14" s="22">
        <v>0</v>
      </c>
      <c r="U14" s="23">
        <v>0</v>
      </c>
      <c r="V14" s="23">
        <v>0</v>
      </c>
      <c r="W14" s="23">
        <v>0</v>
      </c>
      <c r="X14" s="22">
        <v>0</v>
      </c>
      <c r="Y14" s="22">
        <v>0</v>
      </c>
      <c r="Z14" s="22">
        <v>0</v>
      </c>
      <c r="AA14" s="23">
        <v>0</v>
      </c>
      <c r="AB14" s="23">
        <v>0</v>
      </c>
      <c r="AC14" s="23">
        <v>0</v>
      </c>
      <c r="AD14" s="22">
        <v>0</v>
      </c>
      <c r="AE14" s="22">
        <v>0</v>
      </c>
      <c r="AF14" s="22">
        <v>0</v>
      </c>
      <c r="AG14" s="23">
        <v>0</v>
      </c>
      <c r="AH14" s="23">
        <v>0</v>
      </c>
      <c r="AI14" s="23">
        <v>0</v>
      </c>
      <c r="AJ14" s="22">
        <v>0</v>
      </c>
      <c r="AK14" s="22">
        <v>0</v>
      </c>
      <c r="AL14" s="22">
        <v>0</v>
      </c>
      <c r="AM14" s="23">
        <v>0</v>
      </c>
      <c r="AN14" s="23">
        <v>0</v>
      </c>
      <c r="AO14" s="23">
        <v>0</v>
      </c>
      <c r="AP14" s="22">
        <v>0</v>
      </c>
      <c r="AQ14" s="22">
        <v>0</v>
      </c>
      <c r="AR14" s="22">
        <v>0</v>
      </c>
      <c r="AS14" s="23">
        <v>0</v>
      </c>
      <c r="AT14" s="23">
        <v>0</v>
      </c>
      <c r="AU14" s="23">
        <v>0</v>
      </c>
      <c r="AV14" s="22">
        <v>0</v>
      </c>
      <c r="AW14" s="22">
        <v>0</v>
      </c>
      <c r="AX14" s="22">
        <v>0</v>
      </c>
      <c r="AY14" s="23">
        <v>0</v>
      </c>
      <c r="AZ14" s="23">
        <v>0</v>
      </c>
      <c r="BA14" s="23">
        <v>0</v>
      </c>
      <c r="BB14" s="22">
        <v>0</v>
      </c>
      <c r="BC14" s="22">
        <v>0</v>
      </c>
      <c r="BD14" s="22">
        <v>0</v>
      </c>
      <c r="BE14" s="23">
        <v>0</v>
      </c>
      <c r="BF14" s="23">
        <v>0</v>
      </c>
      <c r="BG14" s="23">
        <v>0</v>
      </c>
      <c r="BH14" s="22">
        <v>0</v>
      </c>
      <c r="BI14" s="22">
        <v>0</v>
      </c>
      <c r="BJ14" s="22">
        <v>0</v>
      </c>
      <c r="BK14" s="23">
        <v>0</v>
      </c>
      <c r="BL14" s="23">
        <v>0</v>
      </c>
      <c r="BM14" s="23">
        <v>0</v>
      </c>
      <c r="BN14" s="22">
        <v>0</v>
      </c>
      <c r="BO14" s="22">
        <v>0</v>
      </c>
      <c r="BP14" s="22">
        <v>0</v>
      </c>
      <c r="BQ14" s="23">
        <v>0</v>
      </c>
      <c r="BR14" s="23">
        <v>0</v>
      </c>
      <c r="BS14" s="23">
        <v>0</v>
      </c>
      <c r="BT14" s="22">
        <v>0</v>
      </c>
      <c r="BU14" s="22">
        <v>0</v>
      </c>
      <c r="BV14" s="22">
        <v>0</v>
      </c>
      <c r="BW14" s="23">
        <v>0</v>
      </c>
      <c r="BX14" s="23">
        <v>0</v>
      </c>
      <c r="BY14" s="23">
        <v>0</v>
      </c>
      <c r="BZ14" s="22">
        <v>0</v>
      </c>
      <c r="CA14" s="22">
        <v>0</v>
      </c>
      <c r="CB14" s="22">
        <v>0</v>
      </c>
      <c r="CC14" s="23">
        <v>0</v>
      </c>
      <c r="CD14" s="23">
        <v>0</v>
      </c>
      <c r="CE14" s="23">
        <v>0</v>
      </c>
      <c r="CF14" s="22">
        <v>0</v>
      </c>
      <c r="CG14" s="22">
        <v>0</v>
      </c>
      <c r="CH14" s="22">
        <v>0</v>
      </c>
      <c r="CI14" s="23">
        <v>0</v>
      </c>
      <c r="CJ14" s="23">
        <v>0</v>
      </c>
      <c r="CK14" s="23">
        <v>0</v>
      </c>
      <c r="CL14" s="22">
        <v>0</v>
      </c>
      <c r="CM14" s="22">
        <v>0</v>
      </c>
      <c r="CN14" s="22">
        <v>0</v>
      </c>
      <c r="CO14" s="23">
        <v>0</v>
      </c>
      <c r="CP14" s="23">
        <v>0</v>
      </c>
      <c r="CQ14" s="23">
        <v>0</v>
      </c>
    </row>
    <row r="15" spans="1:201" s="24" customFormat="1" ht="18" customHeight="1" x14ac:dyDescent="0.45">
      <c r="A15" s="53"/>
      <c r="B15" s="21" t="s">
        <v>89</v>
      </c>
      <c r="C15" s="21">
        <v>2</v>
      </c>
      <c r="D15" s="21">
        <v>5</v>
      </c>
      <c r="E15" s="21">
        <v>10</v>
      </c>
      <c r="F15" s="22">
        <v>0</v>
      </c>
      <c r="G15" s="22">
        <v>0</v>
      </c>
      <c r="H15" s="22">
        <v>0</v>
      </c>
      <c r="I15" s="23">
        <v>0</v>
      </c>
      <c r="J15" s="23">
        <v>0</v>
      </c>
      <c r="K15" s="23">
        <v>0</v>
      </c>
      <c r="L15" s="22">
        <v>0</v>
      </c>
      <c r="M15" s="22">
        <v>0</v>
      </c>
      <c r="N15" s="22">
        <v>0</v>
      </c>
      <c r="O15" s="23">
        <v>0</v>
      </c>
      <c r="P15" s="23">
        <v>0</v>
      </c>
      <c r="Q15" s="23">
        <v>0</v>
      </c>
      <c r="R15" s="22">
        <v>0</v>
      </c>
      <c r="S15" s="22">
        <v>0</v>
      </c>
      <c r="T15" s="22">
        <v>0</v>
      </c>
      <c r="U15" s="23">
        <v>0</v>
      </c>
      <c r="V15" s="23">
        <v>0</v>
      </c>
      <c r="W15" s="23">
        <v>0</v>
      </c>
      <c r="X15" s="22">
        <v>0</v>
      </c>
      <c r="Y15" s="22">
        <v>0</v>
      </c>
      <c r="Z15" s="22">
        <v>0</v>
      </c>
      <c r="AA15" s="23">
        <v>0</v>
      </c>
      <c r="AB15" s="23">
        <v>0</v>
      </c>
      <c r="AC15" s="23">
        <v>0</v>
      </c>
      <c r="AD15" s="22">
        <v>0</v>
      </c>
      <c r="AE15" s="22">
        <v>0</v>
      </c>
      <c r="AF15" s="22">
        <v>0</v>
      </c>
      <c r="AG15" s="23">
        <v>0</v>
      </c>
      <c r="AH15" s="23">
        <v>0</v>
      </c>
      <c r="AI15" s="23">
        <v>0</v>
      </c>
      <c r="AJ15" s="22">
        <v>0</v>
      </c>
      <c r="AK15" s="22">
        <v>0</v>
      </c>
      <c r="AL15" s="22">
        <v>0</v>
      </c>
      <c r="AM15" s="23">
        <v>0</v>
      </c>
      <c r="AN15" s="23">
        <v>0</v>
      </c>
      <c r="AO15" s="23">
        <v>0</v>
      </c>
      <c r="AP15" s="22">
        <v>0</v>
      </c>
      <c r="AQ15" s="22">
        <v>0</v>
      </c>
      <c r="AR15" s="22">
        <v>0</v>
      </c>
      <c r="AS15" s="23">
        <v>0</v>
      </c>
      <c r="AT15" s="23">
        <v>0</v>
      </c>
      <c r="AU15" s="23">
        <v>0</v>
      </c>
      <c r="AV15" s="22">
        <v>0</v>
      </c>
      <c r="AW15" s="22">
        <v>0</v>
      </c>
      <c r="AX15" s="22">
        <v>0</v>
      </c>
      <c r="AY15" s="23">
        <v>0</v>
      </c>
      <c r="AZ15" s="23">
        <v>0</v>
      </c>
      <c r="BA15" s="23">
        <v>0</v>
      </c>
      <c r="BB15" s="22">
        <v>0</v>
      </c>
      <c r="BC15" s="22">
        <v>0</v>
      </c>
      <c r="BD15" s="22">
        <v>0</v>
      </c>
      <c r="BE15" s="23">
        <v>0</v>
      </c>
      <c r="BF15" s="23">
        <v>0</v>
      </c>
      <c r="BG15" s="23">
        <v>0</v>
      </c>
      <c r="BH15" s="22">
        <v>0</v>
      </c>
      <c r="BI15" s="22">
        <v>0</v>
      </c>
      <c r="BJ15" s="22">
        <v>0</v>
      </c>
      <c r="BK15" s="23">
        <v>0</v>
      </c>
      <c r="BL15" s="23">
        <v>0</v>
      </c>
      <c r="BM15" s="23">
        <v>0</v>
      </c>
      <c r="BN15" s="22">
        <v>0</v>
      </c>
      <c r="BO15" s="22">
        <v>0</v>
      </c>
      <c r="BP15" s="22">
        <v>0</v>
      </c>
      <c r="BQ15" s="23">
        <v>0</v>
      </c>
      <c r="BR15" s="23">
        <v>0</v>
      </c>
      <c r="BS15" s="23">
        <v>0</v>
      </c>
      <c r="BT15" s="22">
        <v>0</v>
      </c>
      <c r="BU15" s="22">
        <v>0</v>
      </c>
      <c r="BV15" s="22">
        <v>0</v>
      </c>
      <c r="BW15" s="23">
        <v>0</v>
      </c>
      <c r="BX15" s="23">
        <v>0</v>
      </c>
      <c r="BY15" s="23">
        <v>0</v>
      </c>
      <c r="BZ15" s="22">
        <v>0</v>
      </c>
      <c r="CA15" s="22">
        <v>0</v>
      </c>
      <c r="CB15" s="22">
        <v>0</v>
      </c>
      <c r="CC15" s="23">
        <v>0</v>
      </c>
      <c r="CD15" s="23">
        <v>0</v>
      </c>
      <c r="CE15" s="23">
        <v>0</v>
      </c>
      <c r="CF15" s="22">
        <v>0</v>
      </c>
      <c r="CG15" s="22">
        <v>0</v>
      </c>
      <c r="CH15" s="22">
        <v>0</v>
      </c>
      <c r="CI15" s="23">
        <v>0</v>
      </c>
      <c r="CJ15" s="23">
        <v>0</v>
      </c>
      <c r="CK15" s="23">
        <v>0</v>
      </c>
      <c r="CL15" s="22">
        <v>0</v>
      </c>
      <c r="CM15" s="22">
        <v>0</v>
      </c>
      <c r="CN15" s="22">
        <v>0</v>
      </c>
      <c r="CO15" s="23">
        <v>0</v>
      </c>
      <c r="CP15" s="23">
        <v>0</v>
      </c>
      <c r="CQ15" s="23">
        <v>0</v>
      </c>
    </row>
    <row r="16" spans="1:201" s="24" customFormat="1" ht="18" customHeight="1" x14ac:dyDescent="0.45">
      <c r="A16" s="53"/>
      <c r="B16" s="21" t="s">
        <v>90</v>
      </c>
      <c r="C16" s="21">
        <v>2</v>
      </c>
      <c r="D16" s="21">
        <v>5</v>
      </c>
      <c r="E16" s="21">
        <v>10</v>
      </c>
      <c r="F16" s="22">
        <v>0</v>
      </c>
      <c r="G16" s="22">
        <v>0</v>
      </c>
      <c r="H16" s="22">
        <v>0</v>
      </c>
      <c r="I16" s="23">
        <v>0</v>
      </c>
      <c r="J16" s="23">
        <v>0</v>
      </c>
      <c r="K16" s="23">
        <v>0</v>
      </c>
      <c r="L16" s="22">
        <v>0</v>
      </c>
      <c r="M16" s="22">
        <v>0</v>
      </c>
      <c r="N16" s="22">
        <v>0</v>
      </c>
      <c r="O16" s="23">
        <v>0</v>
      </c>
      <c r="P16" s="23">
        <v>0</v>
      </c>
      <c r="Q16" s="23">
        <v>0</v>
      </c>
      <c r="R16" s="22">
        <v>0</v>
      </c>
      <c r="S16" s="22">
        <v>0</v>
      </c>
      <c r="T16" s="22">
        <v>0</v>
      </c>
      <c r="U16" s="23">
        <v>0</v>
      </c>
      <c r="V16" s="23">
        <v>0</v>
      </c>
      <c r="W16" s="23">
        <v>0</v>
      </c>
      <c r="X16" s="22">
        <v>0</v>
      </c>
      <c r="Y16" s="22">
        <v>0</v>
      </c>
      <c r="Z16" s="22">
        <v>0</v>
      </c>
      <c r="AA16" s="23">
        <v>0</v>
      </c>
      <c r="AB16" s="23">
        <v>0</v>
      </c>
      <c r="AC16" s="23">
        <v>0</v>
      </c>
      <c r="AD16" s="22">
        <v>0</v>
      </c>
      <c r="AE16" s="22">
        <v>0</v>
      </c>
      <c r="AF16" s="22">
        <v>0</v>
      </c>
      <c r="AG16" s="23">
        <v>0</v>
      </c>
      <c r="AH16" s="23">
        <v>0</v>
      </c>
      <c r="AI16" s="23">
        <v>0</v>
      </c>
      <c r="AJ16" s="22">
        <v>0</v>
      </c>
      <c r="AK16" s="22">
        <v>0</v>
      </c>
      <c r="AL16" s="22">
        <v>0</v>
      </c>
      <c r="AM16" s="23">
        <v>0</v>
      </c>
      <c r="AN16" s="23">
        <v>0</v>
      </c>
      <c r="AO16" s="23">
        <v>0</v>
      </c>
      <c r="AP16" s="22">
        <v>0</v>
      </c>
      <c r="AQ16" s="22">
        <v>0</v>
      </c>
      <c r="AR16" s="22">
        <v>0</v>
      </c>
      <c r="AS16" s="23">
        <v>0</v>
      </c>
      <c r="AT16" s="23">
        <v>0</v>
      </c>
      <c r="AU16" s="23">
        <v>0</v>
      </c>
      <c r="AV16" s="22">
        <v>0</v>
      </c>
      <c r="AW16" s="22">
        <v>0</v>
      </c>
      <c r="AX16" s="22">
        <v>0</v>
      </c>
      <c r="AY16" s="23">
        <v>0</v>
      </c>
      <c r="AZ16" s="23">
        <v>0</v>
      </c>
      <c r="BA16" s="23">
        <v>0</v>
      </c>
      <c r="BB16" s="22">
        <v>0</v>
      </c>
      <c r="BC16" s="22">
        <v>0</v>
      </c>
      <c r="BD16" s="22">
        <v>0</v>
      </c>
      <c r="BE16" s="23">
        <v>0</v>
      </c>
      <c r="BF16" s="23">
        <v>0</v>
      </c>
      <c r="BG16" s="23">
        <v>0</v>
      </c>
      <c r="BH16" s="22">
        <v>0</v>
      </c>
      <c r="BI16" s="22">
        <v>0</v>
      </c>
      <c r="BJ16" s="22">
        <v>0</v>
      </c>
      <c r="BK16" s="23">
        <v>0</v>
      </c>
      <c r="BL16" s="23">
        <v>0</v>
      </c>
      <c r="BM16" s="23">
        <v>0</v>
      </c>
      <c r="BN16" s="22">
        <v>0</v>
      </c>
      <c r="BO16" s="22">
        <v>0</v>
      </c>
      <c r="BP16" s="22">
        <v>0</v>
      </c>
      <c r="BQ16" s="23">
        <v>0</v>
      </c>
      <c r="BR16" s="23">
        <v>0</v>
      </c>
      <c r="BS16" s="23">
        <v>0</v>
      </c>
      <c r="BT16" s="22">
        <v>0</v>
      </c>
      <c r="BU16" s="22">
        <v>0</v>
      </c>
      <c r="BV16" s="22">
        <v>0</v>
      </c>
      <c r="BW16" s="23">
        <v>0</v>
      </c>
      <c r="BX16" s="23">
        <v>0</v>
      </c>
      <c r="BY16" s="23">
        <v>0</v>
      </c>
      <c r="BZ16" s="22">
        <v>0</v>
      </c>
      <c r="CA16" s="22">
        <v>0</v>
      </c>
      <c r="CB16" s="22">
        <v>0</v>
      </c>
      <c r="CC16" s="23">
        <v>0</v>
      </c>
      <c r="CD16" s="23">
        <v>0</v>
      </c>
      <c r="CE16" s="23">
        <v>0</v>
      </c>
      <c r="CF16" s="22">
        <v>0</v>
      </c>
      <c r="CG16" s="22">
        <v>0</v>
      </c>
      <c r="CH16" s="22">
        <v>0</v>
      </c>
      <c r="CI16" s="23">
        <v>0</v>
      </c>
      <c r="CJ16" s="23">
        <v>0</v>
      </c>
      <c r="CK16" s="23">
        <v>0</v>
      </c>
      <c r="CL16" s="22">
        <v>0</v>
      </c>
      <c r="CM16" s="22">
        <v>0</v>
      </c>
      <c r="CN16" s="22">
        <v>0</v>
      </c>
      <c r="CO16" s="23">
        <v>0</v>
      </c>
      <c r="CP16" s="23">
        <v>0</v>
      </c>
      <c r="CQ16" s="23">
        <v>0</v>
      </c>
    </row>
    <row r="17" spans="1:95" s="24" customFormat="1" ht="18" customHeight="1" x14ac:dyDescent="0.45">
      <c r="A17" s="53"/>
      <c r="B17" s="21" t="s">
        <v>91</v>
      </c>
      <c r="C17" s="21">
        <v>2</v>
      </c>
      <c r="D17" s="21">
        <v>5</v>
      </c>
      <c r="E17" s="21">
        <v>10</v>
      </c>
      <c r="F17" s="22">
        <v>0</v>
      </c>
      <c r="G17" s="22">
        <v>0</v>
      </c>
      <c r="H17" s="22">
        <v>0</v>
      </c>
      <c r="I17" s="23">
        <v>0</v>
      </c>
      <c r="J17" s="23">
        <v>0</v>
      </c>
      <c r="K17" s="23">
        <v>0</v>
      </c>
      <c r="L17" s="22">
        <v>0</v>
      </c>
      <c r="M17" s="22">
        <v>0</v>
      </c>
      <c r="N17" s="22">
        <v>0</v>
      </c>
      <c r="O17" s="23">
        <v>0</v>
      </c>
      <c r="P17" s="23">
        <v>0</v>
      </c>
      <c r="Q17" s="23">
        <v>0</v>
      </c>
      <c r="R17" s="22">
        <v>0</v>
      </c>
      <c r="S17" s="22">
        <v>0</v>
      </c>
      <c r="T17" s="22">
        <v>0</v>
      </c>
      <c r="U17" s="23">
        <v>0</v>
      </c>
      <c r="V17" s="23">
        <v>0</v>
      </c>
      <c r="W17" s="23">
        <v>0</v>
      </c>
      <c r="X17" s="22">
        <v>0</v>
      </c>
      <c r="Y17" s="22">
        <v>0</v>
      </c>
      <c r="Z17" s="22">
        <v>0</v>
      </c>
      <c r="AA17" s="23">
        <v>0</v>
      </c>
      <c r="AB17" s="23">
        <v>0</v>
      </c>
      <c r="AC17" s="23">
        <v>0</v>
      </c>
      <c r="AD17" s="22">
        <v>0</v>
      </c>
      <c r="AE17" s="22">
        <v>0</v>
      </c>
      <c r="AF17" s="22">
        <v>0</v>
      </c>
      <c r="AG17" s="23">
        <v>0</v>
      </c>
      <c r="AH17" s="23">
        <v>0</v>
      </c>
      <c r="AI17" s="23">
        <v>0</v>
      </c>
      <c r="AJ17" s="22">
        <v>0</v>
      </c>
      <c r="AK17" s="22">
        <v>0</v>
      </c>
      <c r="AL17" s="22">
        <v>0</v>
      </c>
      <c r="AM17" s="23">
        <v>0</v>
      </c>
      <c r="AN17" s="23">
        <v>0</v>
      </c>
      <c r="AO17" s="23">
        <v>0</v>
      </c>
      <c r="AP17" s="22">
        <v>0</v>
      </c>
      <c r="AQ17" s="22">
        <v>0</v>
      </c>
      <c r="AR17" s="22">
        <v>0</v>
      </c>
      <c r="AS17" s="23">
        <v>0</v>
      </c>
      <c r="AT17" s="23">
        <v>0</v>
      </c>
      <c r="AU17" s="23">
        <v>0</v>
      </c>
      <c r="AV17" s="22">
        <v>0</v>
      </c>
      <c r="AW17" s="22">
        <v>0</v>
      </c>
      <c r="AX17" s="22">
        <v>0</v>
      </c>
      <c r="AY17" s="23">
        <v>0</v>
      </c>
      <c r="AZ17" s="23">
        <v>0</v>
      </c>
      <c r="BA17" s="23">
        <v>0</v>
      </c>
      <c r="BB17" s="22">
        <v>0</v>
      </c>
      <c r="BC17" s="22">
        <v>0</v>
      </c>
      <c r="BD17" s="22">
        <v>0</v>
      </c>
      <c r="BE17" s="23">
        <v>0</v>
      </c>
      <c r="BF17" s="23">
        <v>0</v>
      </c>
      <c r="BG17" s="23">
        <v>0</v>
      </c>
      <c r="BH17" s="22">
        <v>0</v>
      </c>
      <c r="BI17" s="22">
        <v>0</v>
      </c>
      <c r="BJ17" s="22">
        <v>0</v>
      </c>
      <c r="BK17" s="23">
        <v>0</v>
      </c>
      <c r="BL17" s="23">
        <v>0</v>
      </c>
      <c r="BM17" s="23">
        <v>0</v>
      </c>
      <c r="BN17" s="22">
        <v>0</v>
      </c>
      <c r="BO17" s="22">
        <v>0</v>
      </c>
      <c r="BP17" s="22">
        <v>0</v>
      </c>
      <c r="BQ17" s="23">
        <v>0</v>
      </c>
      <c r="BR17" s="23">
        <v>0</v>
      </c>
      <c r="BS17" s="23">
        <v>0</v>
      </c>
      <c r="BT17" s="22">
        <v>0</v>
      </c>
      <c r="BU17" s="22">
        <v>0</v>
      </c>
      <c r="BV17" s="22">
        <v>0</v>
      </c>
      <c r="BW17" s="23">
        <v>0</v>
      </c>
      <c r="BX17" s="23">
        <v>0</v>
      </c>
      <c r="BY17" s="23">
        <v>0</v>
      </c>
      <c r="BZ17" s="22">
        <v>0</v>
      </c>
      <c r="CA17" s="22">
        <v>0</v>
      </c>
      <c r="CB17" s="22">
        <v>0</v>
      </c>
      <c r="CC17" s="23">
        <v>0</v>
      </c>
      <c r="CD17" s="23">
        <v>0</v>
      </c>
      <c r="CE17" s="23">
        <v>0</v>
      </c>
      <c r="CF17" s="22">
        <v>0</v>
      </c>
      <c r="CG17" s="22">
        <v>0</v>
      </c>
      <c r="CH17" s="22">
        <v>0</v>
      </c>
      <c r="CI17" s="23">
        <v>0</v>
      </c>
      <c r="CJ17" s="23">
        <v>0</v>
      </c>
      <c r="CK17" s="23">
        <v>0</v>
      </c>
      <c r="CL17" s="22">
        <v>0</v>
      </c>
      <c r="CM17" s="22">
        <v>0</v>
      </c>
      <c r="CN17" s="22">
        <v>0</v>
      </c>
      <c r="CO17" s="23">
        <v>0</v>
      </c>
      <c r="CP17" s="23">
        <v>0</v>
      </c>
      <c r="CQ17" s="23">
        <v>0</v>
      </c>
    </row>
    <row r="18" spans="1:95" s="24" customFormat="1" ht="18" customHeight="1" x14ac:dyDescent="0.45">
      <c r="A18" s="53"/>
      <c r="B18" s="21" t="s">
        <v>92</v>
      </c>
      <c r="C18" s="21">
        <v>2</v>
      </c>
      <c r="D18" s="21">
        <v>5</v>
      </c>
      <c r="E18" s="21">
        <v>10</v>
      </c>
      <c r="F18" s="22">
        <v>0</v>
      </c>
      <c r="G18" s="22">
        <v>0</v>
      </c>
      <c r="H18" s="22">
        <v>0</v>
      </c>
      <c r="I18" s="23">
        <v>0</v>
      </c>
      <c r="J18" s="23">
        <v>0</v>
      </c>
      <c r="K18" s="23">
        <v>0</v>
      </c>
      <c r="L18" s="22">
        <v>0</v>
      </c>
      <c r="M18" s="22">
        <v>0</v>
      </c>
      <c r="N18" s="22">
        <v>0</v>
      </c>
      <c r="O18" s="23">
        <v>0</v>
      </c>
      <c r="P18" s="23">
        <v>0</v>
      </c>
      <c r="Q18" s="23">
        <v>0</v>
      </c>
      <c r="R18" s="22">
        <v>0</v>
      </c>
      <c r="S18" s="22">
        <v>0</v>
      </c>
      <c r="T18" s="22">
        <v>0</v>
      </c>
      <c r="U18" s="23">
        <v>0</v>
      </c>
      <c r="V18" s="23">
        <v>0</v>
      </c>
      <c r="W18" s="23">
        <v>0</v>
      </c>
      <c r="X18" s="22">
        <v>0</v>
      </c>
      <c r="Y18" s="22">
        <v>0</v>
      </c>
      <c r="Z18" s="22">
        <v>0</v>
      </c>
      <c r="AA18" s="23">
        <v>0</v>
      </c>
      <c r="AB18" s="23">
        <v>0</v>
      </c>
      <c r="AC18" s="23">
        <v>0</v>
      </c>
      <c r="AD18" s="22">
        <v>0</v>
      </c>
      <c r="AE18" s="22">
        <v>0</v>
      </c>
      <c r="AF18" s="22">
        <v>0</v>
      </c>
      <c r="AG18" s="23">
        <v>0</v>
      </c>
      <c r="AH18" s="23">
        <v>0</v>
      </c>
      <c r="AI18" s="23">
        <v>0</v>
      </c>
      <c r="AJ18" s="22">
        <v>0</v>
      </c>
      <c r="AK18" s="22">
        <v>0</v>
      </c>
      <c r="AL18" s="22">
        <v>0</v>
      </c>
      <c r="AM18" s="23">
        <v>0</v>
      </c>
      <c r="AN18" s="23">
        <v>0</v>
      </c>
      <c r="AO18" s="23">
        <v>0</v>
      </c>
      <c r="AP18" s="22">
        <v>0</v>
      </c>
      <c r="AQ18" s="22">
        <v>0</v>
      </c>
      <c r="AR18" s="22">
        <v>0</v>
      </c>
      <c r="AS18" s="23">
        <v>0</v>
      </c>
      <c r="AT18" s="23">
        <v>0</v>
      </c>
      <c r="AU18" s="23">
        <v>0</v>
      </c>
      <c r="AV18" s="22">
        <v>0</v>
      </c>
      <c r="AW18" s="22">
        <v>0</v>
      </c>
      <c r="AX18" s="22">
        <v>0</v>
      </c>
      <c r="AY18" s="23">
        <v>0</v>
      </c>
      <c r="AZ18" s="23">
        <v>0</v>
      </c>
      <c r="BA18" s="23">
        <v>0</v>
      </c>
      <c r="BB18" s="22">
        <v>0</v>
      </c>
      <c r="BC18" s="22">
        <v>0</v>
      </c>
      <c r="BD18" s="22">
        <v>0</v>
      </c>
      <c r="BE18" s="23">
        <v>0</v>
      </c>
      <c r="BF18" s="23">
        <v>0</v>
      </c>
      <c r="BG18" s="23">
        <v>0</v>
      </c>
      <c r="BH18" s="22">
        <v>0</v>
      </c>
      <c r="BI18" s="22">
        <v>0</v>
      </c>
      <c r="BJ18" s="22">
        <v>0</v>
      </c>
      <c r="BK18" s="23">
        <v>0</v>
      </c>
      <c r="BL18" s="23">
        <v>0</v>
      </c>
      <c r="BM18" s="23">
        <v>0</v>
      </c>
      <c r="BN18" s="22">
        <v>0</v>
      </c>
      <c r="BO18" s="22">
        <v>0</v>
      </c>
      <c r="BP18" s="22">
        <v>0</v>
      </c>
      <c r="BQ18" s="23">
        <v>0</v>
      </c>
      <c r="BR18" s="23">
        <v>0</v>
      </c>
      <c r="BS18" s="23">
        <v>0</v>
      </c>
      <c r="BT18" s="22">
        <v>0</v>
      </c>
      <c r="BU18" s="22">
        <v>0</v>
      </c>
      <c r="BV18" s="22">
        <v>0</v>
      </c>
      <c r="BW18" s="23">
        <v>0</v>
      </c>
      <c r="BX18" s="23">
        <v>0</v>
      </c>
      <c r="BY18" s="23">
        <v>0</v>
      </c>
      <c r="BZ18" s="22">
        <v>0</v>
      </c>
      <c r="CA18" s="22">
        <v>0</v>
      </c>
      <c r="CB18" s="22">
        <v>0</v>
      </c>
      <c r="CC18" s="23">
        <v>0</v>
      </c>
      <c r="CD18" s="23">
        <v>0</v>
      </c>
      <c r="CE18" s="23">
        <v>0</v>
      </c>
      <c r="CF18" s="22">
        <v>0</v>
      </c>
      <c r="CG18" s="22">
        <v>0</v>
      </c>
      <c r="CH18" s="22">
        <v>0</v>
      </c>
      <c r="CI18" s="23">
        <v>0</v>
      </c>
      <c r="CJ18" s="23">
        <v>0</v>
      </c>
      <c r="CK18" s="23">
        <v>0</v>
      </c>
      <c r="CL18" s="22">
        <v>0</v>
      </c>
      <c r="CM18" s="22">
        <v>0</v>
      </c>
      <c r="CN18" s="22">
        <v>0</v>
      </c>
      <c r="CO18" s="23">
        <v>0</v>
      </c>
      <c r="CP18" s="23">
        <v>0</v>
      </c>
      <c r="CQ18" s="23">
        <v>0</v>
      </c>
    </row>
    <row r="19" spans="1:95" s="24" customFormat="1" ht="18" customHeight="1" x14ac:dyDescent="0.45">
      <c r="A19" s="53"/>
      <c r="B19" s="25" t="s">
        <v>93</v>
      </c>
      <c r="C19" s="21">
        <v>2</v>
      </c>
      <c r="D19" s="21">
        <v>5</v>
      </c>
      <c r="E19" s="21">
        <v>10</v>
      </c>
      <c r="F19" s="22">
        <v>0</v>
      </c>
      <c r="G19" s="22">
        <v>0</v>
      </c>
      <c r="H19" s="22">
        <v>0</v>
      </c>
      <c r="I19" s="23">
        <v>0</v>
      </c>
      <c r="J19" s="23">
        <v>0</v>
      </c>
      <c r="K19" s="23">
        <v>0</v>
      </c>
      <c r="L19" s="22">
        <v>0</v>
      </c>
      <c r="M19" s="22">
        <v>0</v>
      </c>
      <c r="N19" s="22">
        <v>0</v>
      </c>
      <c r="O19" s="23">
        <v>0</v>
      </c>
      <c r="P19" s="23">
        <v>0</v>
      </c>
      <c r="Q19" s="23">
        <v>0</v>
      </c>
      <c r="R19" s="22">
        <v>0</v>
      </c>
      <c r="S19" s="22">
        <v>0</v>
      </c>
      <c r="T19" s="22">
        <v>0</v>
      </c>
      <c r="U19" s="23">
        <v>0</v>
      </c>
      <c r="V19" s="23">
        <v>0</v>
      </c>
      <c r="W19" s="23">
        <v>0</v>
      </c>
      <c r="X19" s="22">
        <v>0</v>
      </c>
      <c r="Y19" s="22">
        <v>0</v>
      </c>
      <c r="Z19" s="22">
        <v>0</v>
      </c>
      <c r="AA19" s="23">
        <v>0</v>
      </c>
      <c r="AB19" s="23">
        <v>0</v>
      </c>
      <c r="AC19" s="23">
        <v>0</v>
      </c>
      <c r="AD19" s="22">
        <v>0</v>
      </c>
      <c r="AE19" s="22">
        <v>0</v>
      </c>
      <c r="AF19" s="22">
        <v>0</v>
      </c>
      <c r="AG19" s="23">
        <v>0</v>
      </c>
      <c r="AH19" s="23">
        <v>0</v>
      </c>
      <c r="AI19" s="23">
        <v>0</v>
      </c>
      <c r="AJ19" s="22">
        <v>0</v>
      </c>
      <c r="AK19" s="22">
        <v>0</v>
      </c>
      <c r="AL19" s="22">
        <v>0</v>
      </c>
      <c r="AM19" s="23">
        <v>0</v>
      </c>
      <c r="AN19" s="23">
        <v>0</v>
      </c>
      <c r="AO19" s="23">
        <v>0</v>
      </c>
      <c r="AP19" s="22">
        <v>0</v>
      </c>
      <c r="AQ19" s="22">
        <v>0</v>
      </c>
      <c r="AR19" s="22">
        <v>0</v>
      </c>
      <c r="AS19" s="23">
        <v>0</v>
      </c>
      <c r="AT19" s="23">
        <v>0</v>
      </c>
      <c r="AU19" s="23">
        <v>0</v>
      </c>
      <c r="AV19" s="22">
        <v>0</v>
      </c>
      <c r="AW19" s="22">
        <v>0</v>
      </c>
      <c r="AX19" s="22">
        <v>0</v>
      </c>
      <c r="AY19" s="23">
        <v>0</v>
      </c>
      <c r="AZ19" s="23">
        <v>0</v>
      </c>
      <c r="BA19" s="23">
        <v>0</v>
      </c>
      <c r="BB19" s="22">
        <v>0</v>
      </c>
      <c r="BC19" s="22">
        <v>0</v>
      </c>
      <c r="BD19" s="22">
        <v>0</v>
      </c>
      <c r="BE19" s="23">
        <v>0</v>
      </c>
      <c r="BF19" s="23">
        <v>0</v>
      </c>
      <c r="BG19" s="23">
        <v>0</v>
      </c>
      <c r="BH19" s="22">
        <v>0</v>
      </c>
      <c r="BI19" s="22">
        <v>0</v>
      </c>
      <c r="BJ19" s="22">
        <v>0</v>
      </c>
      <c r="BK19" s="23">
        <v>0</v>
      </c>
      <c r="BL19" s="23">
        <v>0</v>
      </c>
      <c r="BM19" s="23">
        <v>0</v>
      </c>
      <c r="BN19" s="22">
        <v>0</v>
      </c>
      <c r="BO19" s="22">
        <v>0</v>
      </c>
      <c r="BP19" s="22">
        <v>0</v>
      </c>
      <c r="BQ19" s="23">
        <v>0</v>
      </c>
      <c r="BR19" s="23">
        <v>0</v>
      </c>
      <c r="BS19" s="23">
        <v>0</v>
      </c>
      <c r="BT19" s="22">
        <v>0</v>
      </c>
      <c r="BU19" s="22">
        <v>0</v>
      </c>
      <c r="BV19" s="22">
        <v>0</v>
      </c>
      <c r="BW19" s="23">
        <v>0</v>
      </c>
      <c r="BX19" s="23">
        <v>0</v>
      </c>
      <c r="BY19" s="23">
        <v>0</v>
      </c>
      <c r="BZ19" s="22">
        <v>0</v>
      </c>
      <c r="CA19" s="22">
        <v>0</v>
      </c>
      <c r="CB19" s="22">
        <v>0</v>
      </c>
      <c r="CC19" s="23">
        <v>0</v>
      </c>
      <c r="CD19" s="23">
        <v>0</v>
      </c>
      <c r="CE19" s="23">
        <v>0</v>
      </c>
      <c r="CF19" s="22">
        <v>0</v>
      </c>
      <c r="CG19" s="22">
        <v>0</v>
      </c>
      <c r="CH19" s="22">
        <v>0</v>
      </c>
      <c r="CI19" s="23">
        <v>0</v>
      </c>
      <c r="CJ19" s="23">
        <v>0</v>
      </c>
      <c r="CK19" s="23">
        <v>0</v>
      </c>
      <c r="CL19" s="22">
        <v>0</v>
      </c>
      <c r="CM19" s="22">
        <v>0</v>
      </c>
      <c r="CN19" s="22">
        <v>0</v>
      </c>
      <c r="CO19" s="23">
        <v>0</v>
      </c>
      <c r="CP19" s="23">
        <v>0</v>
      </c>
      <c r="CQ19" s="23">
        <v>0</v>
      </c>
    </row>
    <row r="20" spans="1:95" s="24" customFormat="1" ht="18" customHeight="1" x14ac:dyDescent="0.45">
      <c r="A20" s="53"/>
      <c r="B20" s="25" t="s">
        <v>94</v>
      </c>
      <c r="C20" s="21">
        <v>2</v>
      </c>
      <c r="D20" s="21">
        <v>5</v>
      </c>
      <c r="E20" s="21">
        <v>10</v>
      </c>
      <c r="F20" s="22">
        <v>0</v>
      </c>
      <c r="G20" s="22">
        <v>0</v>
      </c>
      <c r="H20" s="22">
        <v>0</v>
      </c>
      <c r="I20" s="23">
        <v>0</v>
      </c>
      <c r="J20" s="23">
        <v>0</v>
      </c>
      <c r="K20" s="23">
        <v>0</v>
      </c>
      <c r="L20" s="22">
        <v>0</v>
      </c>
      <c r="M20" s="22">
        <v>0</v>
      </c>
      <c r="N20" s="22">
        <v>0</v>
      </c>
      <c r="O20" s="23">
        <v>0</v>
      </c>
      <c r="P20" s="23">
        <v>0</v>
      </c>
      <c r="Q20" s="23">
        <v>0</v>
      </c>
      <c r="R20" s="22">
        <v>0</v>
      </c>
      <c r="S20" s="22">
        <v>0</v>
      </c>
      <c r="T20" s="22">
        <v>0</v>
      </c>
      <c r="U20" s="23">
        <v>0</v>
      </c>
      <c r="V20" s="23">
        <v>0</v>
      </c>
      <c r="W20" s="23">
        <v>0</v>
      </c>
      <c r="X20" s="22">
        <v>0</v>
      </c>
      <c r="Y20" s="22">
        <v>0</v>
      </c>
      <c r="Z20" s="22">
        <v>0</v>
      </c>
      <c r="AA20" s="23">
        <v>0</v>
      </c>
      <c r="AB20" s="23">
        <v>0</v>
      </c>
      <c r="AC20" s="23">
        <v>0</v>
      </c>
      <c r="AD20" s="22">
        <v>0</v>
      </c>
      <c r="AE20" s="22">
        <v>0</v>
      </c>
      <c r="AF20" s="22">
        <v>0</v>
      </c>
      <c r="AG20" s="23">
        <v>0</v>
      </c>
      <c r="AH20" s="23">
        <v>0</v>
      </c>
      <c r="AI20" s="23">
        <v>0</v>
      </c>
      <c r="AJ20" s="22">
        <v>0</v>
      </c>
      <c r="AK20" s="22">
        <v>0</v>
      </c>
      <c r="AL20" s="22">
        <v>0</v>
      </c>
      <c r="AM20" s="23">
        <v>0</v>
      </c>
      <c r="AN20" s="23">
        <v>0</v>
      </c>
      <c r="AO20" s="23">
        <v>0</v>
      </c>
      <c r="AP20" s="22">
        <v>0</v>
      </c>
      <c r="AQ20" s="22">
        <v>0</v>
      </c>
      <c r="AR20" s="22">
        <v>0</v>
      </c>
      <c r="AS20" s="23">
        <v>0</v>
      </c>
      <c r="AT20" s="23">
        <v>0</v>
      </c>
      <c r="AU20" s="23">
        <v>0</v>
      </c>
      <c r="AV20" s="22">
        <v>0</v>
      </c>
      <c r="AW20" s="22">
        <v>0</v>
      </c>
      <c r="AX20" s="22">
        <v>0</v>
      </c>
      <c r="AY20" s="23">
        <v>0</v>
      </c>
      <c r="AZ20" s="23">
        <v>0</v>
      </c>
      <c r="BA20" s="23">
        <v>0</v>
      </c>
      <c r="BB20" s="22">
        <v>0</v>
      </c>
      <c r="BC20" s="22">
        <v>0</v>
      </c>
      <c r="BD20" s="22">
        <v>0</v>
      </c>
      <c r="BE20" s="23">
        <v>0</v>
      </c>
      <c r="BF20" s="23">
        <v>0</v>
      </c>
      <c r="BG20" s="23">
        <v>0</v>
      </c>
      <c r="BH20" s="22">
        <v>0</v>
      </c>
      <c r="BI20" s="22">
        <v>0</v>
      </c>
      <c r="BJ20" s="22">
        <v>0</v>
      </c>
      <c r="BK20" s="23">
        <v>0</v>
      </c>
      <c r="BL20" s="23">
        <v>0</v>
      </c>
      <c r="BM20" s="23">
        <v>0</v>
      </c>
      <c r="BN20" s="22">
        <v>0</v>
      </c>
      <c r="BO20" s="22">
        <v>0</v>
      </c>
      <c r="BP20" s="22">
        <v>0</v>
      </c>
      <c r="BQ20" s="23">
        <v>0</v>
      </c>
      <c r="BR20" s="23">
        <v>0</v>
      </c>
      <c r="BS20" s="23">
        <v>0</v>
      </c>
      <c r="BT20" s="22">
        <v>0</v>
      </c>
      <c r="BU20" s="22">
        <v>0</v>
      </c>
      <c r="BV20" s="22">
        <v>0</v>
      </c>
      <c r="BW20" s="23">
        <v>0</v>
      </c>
      <c r="BX20" s="23">
        <v>0</v>
      </c>
      <c r="BY20" s="23">
        <v>0</v>
      </c>
      <c r="BZ20" s="22">
        <v>0</v>
      </c>
      <c r="CA20" s="22">
        <v>0</v>
      </c>
      <c r="CB20" s="22">
        <v>0</v>
      </c>
      <c r="CC20" s="23">
        <v>0</v>
      </c>
      <c r="CD20" s="23">
        <v>0</v>
      </c>
      <c r="CE20" s="23">
        <v>0</v>
      </c>
      <c r="CF20" s="22">
        <v>0</v>
      </c>
      <c r="CG20" s="22">
        <v>0</v>
      </c>
      <c r="CH20" s="22">
        <v>0</v>
      </c>
      <c r="CI20" s="23">
        <v>0</v>
      </c>
      <c r="CJ20" s="23">
        <v>0</v>
      </c>
      <c r="CK20" s="23">
        <v>0</v>
      </c>
      <c r="CL20" s="22">
        <v>0</v>
      </c>
      <c r="CM20" s="22">
        <v>0</v>
      </c>
      <c r="CN20" s="22">
        <v>0</v>
      </c>
      <c r="CO20" s="23">
        <v>0</v>
      </c>
      <c r="CP20" s="23">
        <v>0</v>
      </c>
      <c r="CQ20" s="23">
        <v>0</v>
      </c>
    </row>
    <row r="21" spans="1:95" s="24" customFormat="1" ht="18" customHeight="1" x14ac:dyDescent="0.45">
      <c r="A21" s="53"/>
      <c r="B21" s="25" t="s">
        <v>95</v>
      </c>
      <c r="C21" s="21">
        <v>2</v>
      </c>
      <c r="D21" s="21">
        <v>5</v>
      </c>
      <c r="E21" s="21">
        <v>10</v>
      </c>
      <c r="F21" s="22">
        <v>0</v>
      </c>
      <c r="G21" s="22">
        <v>0</v>
      </c>
      <c r="H21" s="22">
        <v>0</v>
      </c>
      <c r="I21" s="23">
        <v>0</v>
      </c>
      <c r="J21" s="23">
        <v>0</v>
      </c>
      <c r="K21" s="23">
        <v>0</v>
      </c>
      <c r="L21" s="22">
        <v>0</v>
      </c>
      <c r="M21" s="22">
        <v>0</v>
      </c>
      <c r="N21" s="22">
        <v>0</v>
      </c>
      <c r="O21" s="23">
        <v>0</v>
      </c>
      <c r="P21" s="23">
        <v>0</v>
      </c>
      <c r="Q21" s="23">
        <v>0</v>
      </c>
      <c r="R21" s="22">
        <v>0</v>
      </c>
      <c r="S21" s="22">
        <v>0</v>
      </c>
      <c r="T21" s="22">
        <v>0</v>
      </c>
      <c r="U21" s="23">
        <v>0</v>
      </c>
      <c r="V21" s="23">
        <v>0</v>
      </c>
      <c r="W21" s="23">
        <v>0</v>
      </c>
      <c r="X21" s="22">
        <v>0</v>
      </c>
      <c r="Y21" s="22">
        <v>0</v>
      </c>
      <c r="Z21" s="22">
        <v>0</v>
      </c>
      <c r="AA21" s="23">
        <v>0</v>
      </c>
      <c r="AB21" s="23">
        <v>0</v>
      </c>
      <c r="AC21" s="23">
        <v>0</v>
      </c>
      <c r="AD21" s="22">
        <v>0</v>
      </c>
      <c r="AE21" s="22">
        <v>0</v>
      </c>
      <c r="AF21" s="22">
        <v>0</v>
      </c>
      <c r="AG21" s="23">
        <v>0</v>
      </c>
      <c r="AH21" s="23">
        <v>0</v>
      </c>
      <c r="AI21" s="23">
        <v>0</v>
      </c>
      <c r="AJ21" s="22">
        <v>0</v>
      </c>
      <c r="AK21" s="22">
        <v>0</v>
      </c>
      <c r="AL21" s="22">
        <v>0</v>
      </c>
      <c r="AM21" s="23">
        <v>0</v>
      </c>
      <c r="AN21" s="23">
        <v>0</v>
      </c>
      <c r="AO21" s="23">
        <v>0</v>
      </c>
      <c r="AP21" s="22">
        <v>0</v>
      </c>
      <c r="AQ21" s="22">
        <v>0</v>
      </c>
      <c r="AR21" s="22">
        <v>0</v>
      </c>
      <c r="AS21" s="23">
        <v>0</v>
      </c>
      <c r="AT21" s="23">
        <v>0</v>
      </c>
      <c r="AU21" s="23">
        <v>0</v>
      </c>
      <c r="AV21" s="22">
        <v>0</v>
      </c>
      <c r="AW21" s="22">
        <v>0</v>
      </c>
      <c r="AX21" s="22">
        <v>0</v>
      </c>
      <c r="AY21" s="23">
        <v>0</v>
      </c>
      <c r="AZ21" s="23">
        <v>0</v>
      </c>
      <c r="BA21" s="23">
        <v>0</v>
      </c>
      <c r="BB21" s="22">
        <v>0</v>
      </c>
      <c r="BC21" s="22">
        <v>0</v>
      </c>
      <c r="BD21" s="22">
        <v>0</v>
      </c>
      <c r="BE21" s="23">
        <v>0</v>
      </c>
      <c r="BF21" s="23">
        <v>0</v>
      </c>
      <c r="BG21" s="23">
        <v>0</v>
      </c>
      <c r="BH21" s="22">
        <v>0</v>
      </c>
      <c r="BI21" s="22">
        <v>0</v>
      </c>
      <c r="BJ21" s="22">
        <v>0</v>
      </c>
      <c r="BK21" s="23">
        <v>0</v>
      </c>
      <c r="BL21" s="23">
        <v>0</v>
      </c>
      <c r="BM21" s="23">
        <v>0</v>
      </c>
      <c r="BN21" s="22">
        <v>0</v>
      </c>
      <c r="BO21" s="22">
        <v>0</v>
      </c>
      <c r="BP21" s="22">
        <v>0</v>
      </c>
      <c r="BQ21" s="23">
        <v>0</v>
      </c>
      <c r="BR21" s="23">
        <v>0</v>
      </c>
      <c r="BS21" s="23">
        <v>0</v>
      </c>
      <c r="BT21" s="22">
        <v>0</v>
      </c>
      <c r="BU21" s="22">
        <v>0</v>
      </c>
      <c r="BV21" s="22">
        <v>0</v>
      </c>
      <c r="BW21" s="23">
        <v>0</v>
      </c>
      <c r="BX21" s="23">
        <v>0</v>
      </c>
      <c r="BY21" s="23">
        <v>0</v>
      </c>
      <c r="BZ21" s="22">
        <v>0</v>
      </c>
      <c r="CA21" s="22">
        <v>0</v>
      </c>
      <c r="CB21" s="22">
        <v>0</v>
      </c>
      <c r="CC21" s="23">
        <v>0</v>
      </c>
      <c r="CD21" s="23">
        <v>0</v>
      </c>
      <c r="CE21" s="23">
        <v>0</v>
      </c>
      <c r="CF21" s="22">
        <v>0</v>
      </c>
      <c r="CG21" s="22">
        <v>0</v>
      </c>
      <c r="CH21" s="22">
        <v>0</v>
      </c>
      <c r="CI21" s="23">
        <v>0</v>
      </c>
      <c r="CJ21" s="23">
        <v>0</v>
      </c>
      <c r="CK21" s="23">
        <v>0</v>
      </c>
      <c r="CL21" s="22">
        <v>0</v>
      </c>
      <c r="CM21" s="22">
        <v>0</v>
      </c>
      <c r="CN21" s="22">
        <v>0</v>
      </c>
      <c r="CO21" s="23">
        <v>0</v>
      </c>
      <c r="CP21" s="23">
        <v>0</v>
      </c>
      <c r="CQ21" s="23">
        <v>0</v>
      </c>
    </row>
    <row r="22" spans="1:95" s="24" customFormat="1" ht="18" customHeight="1" x14ac:dyDescent="0.45">
      <c r="A22" s="53"/>
      <c r="B22" s="25" t="s">
        <v>96</v>
      </c>
      <c r="C22" s="21">
        <v>2</v>
      </c>
      <c r="D22" s="21">
        <v>5</v>
      </c>
      <c r="E22" s="21">
        <v>10</v>
      </c>
      <c r="F22" s="22">
        <v>0</v>
      </c>
      <c r="G22" s="22">
        <v>0</v>
      </c>
      <c r="H22" s="22">
        <v>0</v>
      </c>
      <c r="I22" s="23">
        <v>0</v>
      </c>
      <c r="J22" s="23">
        <v>0</v>
      </c>
      <c r="K22" s="23">
        <v>0</v>
      </c>
      <c r="L22" s="22">
        <v>0</v>
      </c>
      <c r="M22" s="22">
        <v>0</v>
      </c>
      <c r="N22" s="22">
        <v>0</v>
      </c>
      <c r="O22" s="23">
        <v>0</v>
      </c>
      <c r="P22" s="23">
        <v>0</v>
      </c>
      <c r="Q22" s="23">
        <v>0</v>
      </c>
      <c r="R22" s="22">
        <v>0</v>
      </c>
      <c r="S22" s="22">
        <v>0</v>
      </c>
      <c r="T22" s="22">
        <v>0</v>
      </c>
      <c r="U22" s="23">
        <v>0</v>
      </c>
      <c r="V22" s="23">
        <v>0</v>
      </c>
      <c r="W22" s="23">
        <v>0</v>
      </c>
      <c r="X22" s="22">
        <v>0</v>
      </c>
      <c r="Y22" s="22">
        <v>0</v>
      </c>
      <c r="Z22" s="22">
        <v>0</v>
      </c>
      <c r="AA22" s="23">
        <v>0</v>
      </c>
      <c r="AB22" s="23">
        <v>0</v>
      </c>
      <c r="AC22" s="23">
        <v>0</v>
      </c>
      <c r="AD22" s="22">
        <v>0</v>
      </c>
      <c r="AE22" s="22">
        <v>0</v>
      </c>
      <c r="AF22" s="22">
        <v>0</v>
      </c>
      <c r="AG22" s="23">
        <v>0</v>
      </c>
      <c r="AH22" s="23">
        <v>0</v>
      </c>
      <c r="AI22" s="23">
        <v>0</v>
      </c>
      <c r="AJ22" s="22">
        <v>0</v>
      </c>
      <c r="AK22" s="22">
        <v>0</v>
      </c>
      <c r="AL22" s="22">
        <v>0</v>
      </c>
      <c r="AM22" s="23">
        <v>0</v>
      </c>
      <c r="AN22" s="23">
        <v>0</v>
      </c>
      <c r="AO22" s="23">
        <v>0</v>
      </c>
      <c r="AP22" s="22">
        <v>0</v>
      </c>
      <c r="AQ22" s="22">
        <v>0</v>
      </c>
      <c r="AR22" s="22">
        <v>0</v>
      </c>
      <c r="AS22" s="23">
        <v>0</v>
      </c>
      <c r="AT22" s="23">
        <v>0</v>
      </c>
      <c r="AU22" s="23">
        <v>0</v>
      </c>
      <c r="AV22" s="22">
        <v>0</v>
      </c>
      <c r="AW22" s="22">
        <v>0</v>
      </c>
      <c r="AX22" s="22">
        <v>0</v>
      </c>
      <c r="AY22" s="23">
        <v>0</v>
      </c>
      <c r="AZ22" s="23">
        <v>0</v>
      </c>
      <c r="BA22" s="23">
        <v>0</v>
      </c>
      <c r="BB22" s="22">
        <v>0</v>
      </c>
      <c r="BC22" s="22">
        <v>0</v>
      </c>
      <c r="BD22" s="22">
        <v>0</v>
      </c>
      <c r="BE22" s="23">
        <v>0</v>
      </c>
      <c r="BF22" s="23">
        <v>0</v>
      </c>
      <c r="BG22" s="23">
        <v>0</v>
      </c>
      <c r="BH22" s="22">
        <v>0</v>
      </c>
      <c r="BI22" s="22">
        <v>0</v>
      </c>
      <c r="BJ22" s="22">
        <v>0</v>
      </c>
      <c r="BK22" s="23">
        <v>0</v>
      </c>
      <c r="BL22" s="23">
        <v>0</v>
      </c>
      <c r="BM22" s="23">
        <v>0</v>
      </c>
      <c r="BN22" s="22">
        <v>0</v>
      </c>
      <c r="BO22" s="22">
        <v>0</v>
      </c>
      <c r="BP22" s="22">
        <v>0</v>
      </c>
      <c r="BQ22" s="23">
        <v>0</v>
      </c>
      <c r="BR22" s="23">
        <v>0</v>
      </c>
      <c r="BS22" s="23">
        <v>0</v>
      </c>
      <c r="BT22" s="22">
        <v>0</v>
      </c>
      <c r="BU22" s="22">
        <v>0</v>
      </c>
      <c r="BV22" s="22">
        <v>0</v>
      </c>
      <c r="BW22" s="23">
        <v>0</v>
      </c>
      <c r="BX22" s="23">
        <v>0</v>
      </c>
      <c r="BY22" s="23">
        <v>0</v>
      </c>
      <c r="BZ22" s="22">
        <v>0</v>
      </c>
      <c r="CA22" s="22">
        <v>0</v>
      </c>
      <c r="CB22" s="22">
        <v>0</v>
      </c>
      <c r="CC22" s="23">
        <v>0</v>
      </c>
      <c r="CD22" s="23">
        <v>0</v>
      </c>
      <c r="CE22" s="23">
        <v>0</v>
      </c>
      <c r="CF22" s="22">
        <v>0</v>
      </c>
      <c r="CG22" s="22">
        <v>0</v>
      </c>
      <c r="CH22" s="22">
        <v>0</v>
      </c>
      <c r="CI22" s="23">
        <v>0</v>
      </c>
      <c r="CJ22" s="23">
        <v>0</v>
      </c>
      <c r="CK22" s="23">
        <v>0</v>
      </c>
      <c r="CL22" s="22">
        <v>0</v>
      </c>
      <c r="CM22" s="22">
        <v>0</v>
      </c>
      <c r="CN22" s="22">
        <v>0</v>
      </c>
      <c r="CO22" s="23">
        <v>0</v>
      </c>
      <c r="CP22" s="23">
        <v>0</v>
      </c>
      <c r="CQ22" s="23">
        <v>0</v>
      </c>
    </row>
    <row r="23" spans="1:95" s="24" customFormat="1" ht="18" customHeight="1" x14ac:dyDescent="0.45">
      <c r="A23" s="53"/>
      <c r="B23" s="25" t="s">
        <v>97</v>
      </c>
      <c r="C23" s="21">
        <v>2</v>
      </c>
      <c r="D23" s="21">
        <v>5</v>
      </c>
      <c r="E23" s="21">
        <v>10</v>
      </c>
      <c r="F23" s="22">
        <v>0</v>
      </c>
      <c r="G23" s="22">
        <v>0</v>
      </c>
      <c r="H23" s="22">
        <v>0</v>
      </c>
      <c r="I23" s="23">
        <v>0</v>
      </c>
      <c r="J23" s="23">
        <v>0</v>
      </c>
      <c r="K23" s="23">
        <v>0</v>
      </c>
      <c r="L23" s="22">
        <v>0</v>
      </c>
      <c r="M23" s="22">
        <v>0</v>
      </c>
      <c r="N23" s="22">
        <v>0</v>
      </c>
      <c r="O23" s="23">
        <v>0</v>
      </c>
      <c r="P23" s="23">
        <v>0</v>
      </c>
      <c r="Q23" s="23">
        <v>0</v>
      </c>
      <c r="R23" s="22">
        <v>0</v>
      </c>
      <c r="S23" s="22">
        <v>0</v>
      </c>
      <c r="T23" s="22">
        <v>0</v>
      </c>
      <c r="U23" s="23">
        <v>0</v>
      </c>
      <c r="V23" s="23">
        <v>0</v>
      </c>
      <c r="W23" s="23">
        <v>0</v>
      </c>
      <c r="X23" s="22">
        <v>0</v>
      </c>
      <c r="Y23" s="22">
        <v>0</v>
      </c>
      <c r="Z23" s="22">
        <v>0</v>
      </c>
      <c r="AA23" s="23">
        <v>0</v>
      </c>
      <c r="AB23" s="23">
        <v>0</v>
      </c>
      <c r="AC23" s="23">
        <v>0</v>
      </c>
      <c r="AD23" s="22">
        <v>0</v>
      </c>
      <c r="AE23" s="22">
        <v>0</v>
      </c>
      <c r="AF23" s="22">
        <v>0</v>
      </c>
      <c r="AG23" s="23">
        <v>0</v>
      </c>
      <c r="AH23" s="23">
        <v>0</v>
      </c>
      <c r="AI23" s="23">
        <v>0</v>
      </c>
      <c r="AJ23" s="22">
        <v>0</v>
      </c>
      <c r="AK23" s="22">
        <v>0</v>
      </c>
      <c r="AL23" s="22">
        <v>0</v>
      </c>
      <c r="AM23" s="23">
        <v>0</v>
      </c>
      <c r="AN23" s="23">
        <v>0</v>
      </c>
      <c r="AO23" s="23">
        <v>0</v>
      </c>
      <c r="AP23" s="22">
        <v>0</v>
      </c>
      <c r="AQ23" s="22">
        <v>0</v>
      </c>
      <c r="AR23" s="22">
        <v>0</v>
      </c>
      <c r="AS23" s="23">
        <v>0</v>
      </c>
      <c r="AT23" s="23">
        <v>0</v>
      </c>
      <c r="AU23" s="23">
        <v>0</v>
      </c>
      <c r="AV23" s="22">
        <v>0</v>
      </c>
      <c r="AW23" s="22">
        <v>0</v>
      </c>
      <c r="AX23" s="22">
        <v>0</v>
      </c>
      <c r="AY23" s="23">
        <v>0</v>
      </c>
      <c r="AZ23" s="23">
        <v>0</v>
      </c>
      <c r="BA23" s="23">
        <v>0</v>
      </c>
      <c r="BB23" s="22">
        <v>0</v>
      </c>
      <c r="BC23" s="22">
        <v>0</v>
      </c>
      <c r="BD23" s="22">
        <v>0</v>
      </c>
      <c r="BE23" s="23">
        <v>0</v>
      </c>
      <c r="BF23" s="23">
        <v>0</v>
      </c>
      <c r="BG23" s="23">
        <v>0</v>
      </c>
      <c r="BH23" s="22">
        <v>0</v>
      </c>
      <c r="BI23" s="22">
        <v>0</v>
      </c>
      <c r="BJ23" s="22">
        <v>0</v>
      </c>
      <c r="BK23" s="23">
        <v>0</v>
      </c>
      <c r="BL23" s="23">
        <v>0</v>
      </c>
      <c r="BM23" s="23">
        <v>0</v>
      </c>
      <c r="BN23" s="22">
        <v>0</v>
      </c>
      <c r="BO23" s="22">
        <v>0</v>
      </c>
      <c r="BP23" s="22">
        <v>0</v>
      </c>
      <c r="BQ23" s="23">
        <v>0</v>
      </c>
      <c r="BR23" s="23">
        <v>0</v>
      </c>
      <c r="BS23" s="23">
        <v>0</v>
      </c>
      <c r="BT23" s="22">
        <v>0</v>
      </c>
      <c r="BU23" s="22">
        <v>0</v>
      </c>
      <c r="BV23" s="22">
        <v>0</v>
      </c>
      <c r="BW23" s="23">
        <v>0</v>
      </c>
      <c r="BX23" s="23">
        <v>0</v>
      </c>
      <c r="BY23" s="23">
        <v>0</v>
      </c>
      <c r="BZ23" s="22">
        <v>0</v>
      </c>
      <c r="CA23" s="22">
        <v>0</v>
      </c>
      <c r="CB23" s="22">
        <v>0</v>
      </c>
      <c r="CC23" s="23">
        <v>0</v>
      </c>
      <c r="CD23" s="23">
        <v>0</v>
      </c>
      <c r="CE23" s="23">
        <v>0</v>
      </c>
      <c r="CF23" s="22">
        <v>0</v>
      </c>
      <c r="CG23" s="22">
        <v>0</v>
      </c>
      <c r="CH23" s="22">
        <v>0</v>
      </c>
      <c r="CI23" s="23">
        <v>0</v>
      </c>
      <c r="CJ23" s="23">
        <v>0</v>
      </c>
      <c r="CK23" s="23">
        <v>0</v>
      </c>
      <c r="CL23" s="22">
        <v>0</v>
      </c>
      <c r="CM23" s="22">
        <v>0</v>
      </c>
      <c r="CN23" s="22">
        <v>0</v>
      </c>
      <c r="CO23" s="23">
        <v>0</v>
      </c>
      <c r="CP23" s="23">
        <v>0</v>
      </c>
      <c r="CQ23" s="23">
        <v>0</v>
      </c>
    </row>
    <row r="24" spans="1:95" s="24" customFormat="1" ht="18" customHeight="1" x14ac:dyDescent="0.45">
      <c r="A24" s="53"/>
      <c r="B24" s="25" t="s">
        <v>98</v>
      </c>
      <c r="C24" s="21">
        <v>2</v>
      </c>
      <c r="D24" s="21">
        <v>5</v>
      </c>
      <c r="E24" s="21">
        <v>10</v>
      </c>
      <c r="F24" s="22">
        <v>0</v>
      </c>
      <c r="G24" s="22">
        <v>0</v>
      </c>
      <c r="H24" s="22">
        <v>0</v>
      </c>
      <c r="I24" s="23">
        <v>0</v>
      </c>
      <c r="J24" s="23">
        <v>0</v>
      </c>
      <c r="K24" s="23">
        <v>0</v>
      </c>
      <c r="L24" s="22">
        <v>0</v>
      </c>
      <c r="M24" s="22">
        <v>0</v>
      </c>
      <c r="N24" s="22">
        <v>0</v>
      </c>
      <c r="O24" s="23">
        <v>0</v>
      </c>
      <c r="P24" s="23">
        <v>0</v>
      </c>
      <c r="Q24" s="23">
        <v>0</v>
      </c>
      <c r="R24" s="22">
        <v>0</v>
      </c>
      <c r="S24" s="22">
        <v>0</v>
      </c>
      <c r="T24" s="22">
        <v>0</v>
      </c>
      <c r="U24" s="23">
        <v>0</v>
      </c>
      <c r="V24" s="23">
        <v>0</v>
      </c>
      <c r="W24" s="23">
        <v>0</v>
      </c>
      <c r="X24" s="22">
        <v>0</v>
      </c>
      <c r="Y24" s="22">
        <v>0</v>
      </c>
      <c r="Z24" s="22">
        <v>0</v>
      </c>
      <c r="AA24" s="23">
        <v>0</v>
      </c>
      <c r="AB24" s="23">
        <v>0</v>
      </c>
      <c r="AC24" s="23">
        <v>0</v>
      </c>
      <c r="AD24" s="22">
        <v>0</v>
      </c>
      <c r="AE24" s="22">
        <v>0</v>
      </c>
      <c r="AF24" s="22">
        <v>0</v>
      </c>
      <c r="AG24" s="23">
        <v>0</v>
      </c>
      <c r="AH24" s="23">
        <v>0</v>
      </c>
      <c r="AI24" s="23">
        <v>0</v>
      </c>
      <c r="AJ24" s="22">
        <v>0</v>
      </c>
      <c r="AK24" s="22">
        <v>0</v>
      </c>
      <c r="AL24" s="22">
        <v>0</v>
      </c>
      <c r="AM24" s="23">
        <v>0</v>
      </c>
      <c r="AN24" s="23">
        <v>0</v>
      </c>
      <c r="AO24" s="23">
        <v>0</v>
      </c>
      <c r="AP24" s="22">
        <v>0</v>
      </c>
      <c r="AQ24" s="22">
        <v>0</v>
      </c>
      <c r="AR24" s="22">
        <v>0</v>
      </c>
      <c r="AS24" s="23">
        <v>0</v>
      </c>
      <c r="AT24" s="23">
        <v>0</v>
      </c>
      <c r="AU24" s="23">
        <v>0</v>
      </c>
      <c r="AV24" s="22">
        <v>0</v>
      </c>
      <c r="AW24" s="22">
        <v>0</v>
      </c>
      <c r="AX24" s="22">
        <v>0</v>
      </c>
      <c r="AY24" s="23">
        <v>0</v>
      </c>
      <c r="AZ24" s="23">
        <v>0</v>
      </c>
      <c r="BA24" s="23">
        <v>0</v>
      </c>
      <c r="BB24" s="22">
        <v>0</v>
      </c>
      <c r="BC24" s="22">
        <v>0</v>
      </c>
      <c r="BD24" s="22">
        <v>0</v>
      </c>
      <c r="BE24" s="23">
        <v>0</v>
      </c>
      <c r="BF24" s="23">
        <v>0</v>
      </c>
      <c r="BG24" s="23">
        <v>0</v>
      </c>
      <c r="BH24" s="22">
        <v>0</v>
      </c>
      <c r="BI24" s="22">
        <v>0</v>
      </c>
      <c r="BJ24" s="22">
        <v>0</v>
      </c>
      <c r="BK24" s="23">
        <v>0</v>
      </c>
      <c r="BL24" s="23">
        <v>0</v>
      </c>
      <c r="BM24" s="23">
        <v>0</v>
      </c>
      <c r="BN24" s="22">
        <v>0</v>
      </c>
      <c r="BO24" s="22">
        <v>0</v>
      </c>
      <c r="BP24" s="22">
        <v>0</v>
      </c>
      <c r="BQ24" s="23">
        <v>0</v>
      </c>
      <c r="BR24" s="23">
        <v>0</v>
      </c>
      <c r="BS24" s="23">
        <v>0</v>
      </c>
      <c r="BT24" s="22">
        <v>0</v>
      </c>
      <c r="BU24" s="22">
        <v>0</v>
      </c>
      <c r="BV24" s="22">
        <v>0</v>
      </c>
      <c r="BW24" s="23">
        <v>0</v>
      </c>
      <c r="BX24" s="23">
        <v>0</v>
      </c>
      <c r="BY24" s="23">
        <v>0</v>
      </c>
      <c r="BZ24" s="22">
        <v>0</v>
      </c>
      <c r="CA24" s="22">
        <v>0</v>
      </c>
      <c r="CB24" s="22">
        <v>0</v>
      </c>
      <c r="CC24" s="23">
        <v>0</v>
      </c>
      <c r="CD24" s="23">
        <v>0</v>
      </c>
      <c r="CE24" s="23">
        <v>0</v>
      </c>
      <c r="CF24" s="22">
        <v>0</v>
      </c>
      <c r="CG24" s="22">
        <v>0</v>
      </c>
      <c r="CH24" s="22">
        <v>0</v>
      </c>
      <c r="CI24" s="23">
        <v>0</v>
      </c>
      <c r="CJ24" s="23">
        <v>0</v>
      </c>
      <c r="CK24" s="23">
        <v>0</v>
      </c>
      <c r="CL24" s="22">
        <v>0</v>
      </c>
      <c r="CM24" s="22">
        <v>0</v>
      </c>
      <c r="CN24" s="22">
        <v>0</v>
      </c>
      <c r="CO24" s="23">
        <v>0</v>
      </c>
      <c r="CP24" s="23">
        <v>0</v>
      </c>
      <c r="CQ24" s="23">
        <v>0</v>
      </c>
    </row>
    <row r="25" spans="1:95" s="24" customFormat="1" ht="18" customHeight="1" x14ac:dyDescent="0.45">
      <c r="A25" s="53"/>
      <c r="B25" s="21" t="s">
        <v>99</v>
      </c>
      <c r="C25" s="21">
        <v>2</v>
      </c>
      <c r="D25" s="21">
        <v>5</v>
      </c>
      <c r="E25" s="21">
        <v>10</v>
      </c>
      <c r="F25" s="22">
        <v>0</v>
      </c>
      <c r="G25" s="22">
        <v>0</v>
      </c>
      <c r="H25" s="22">
        <v>0</v>
      </c>
      <c r="I25" s="23">
        <v>0</v>
      </c>
      <c r="J25" s="23">
        <v>0</v>
      </c>
      <c r="K25" s="23">
        <v>0</v>
      </c>
      <c r="L25" s="22">
        <v>0</v>
      </c>
      <c r="M25" s="22">
        <v>0</v>
      </c>
      <c r="N25" s="22">
        <v>0</v>
      </c>
      <c r="O25" s="23">
        <v>0</v>
      </c>
      <c r="P25" s="23">
        <v>0</v>
      </c>
      <c r="Q25" s="23">
        <v>0</v>
      </c>
      <c r="R25" s="22">
        <v>0</v>
      </c>
      <c r="S25" s="22">
        <v>0</v>
      </c>
      <c r="T25" s="22">
        <v>0</v>
      </c>
      <c r="U25" s="23">
        <v>0</v>
      </c>
      <c r="V25" s="23">
        <v>0</v>
      </c>
      <c r="W25" s="23">
        <v>0</v>
      </c>
      <c r="X25" s="22">
        <v>0</v>
      </c>
      <c r="Y25" s="22">
        <v>0</v>
      </c>
      <c r="Z25" s="22">
        <v>0</v>
      </c>
      <c r="AA25" s="23">
        <v>0</v>
      </c>
      <c r="AB25" s="23">
        <v>0</v>
      </c>
      <c r="AC25" s="23">
        <v>0</v>
      </c>
      <c r="AD25" s="22">
        <v>0</v>
      </c>
      <c r="AE25" s="22">
        <v>0</v>
      </c>
      <c r="AF25" s="22">
        <v>0</v>
      </c>
      <c r="AG25" s="23">
        <v>0</v>
      </c>
      <c r="AH25" s="23">
        <v>0</v>
      </c>
      <c r="AI25" s="23">
        <v>0</v>
      </c>
      <c r="AJ25" s="22">
        <v>0</v>
      </c>
      <c r="AK25" s="22">
        <v>0</v>
      </c>
      <c r="AL25" s="22">
        <v>0</v>
      </c>
      <c r="AM25" s="23">
        <v>0</v>
      </c>
      <c r="AN25" s="23">
        <v>0</v>
      </c>
      <c r="AO25" s="23">
        <v>0</v>
      </c>
      <c r="AP25" s="22">
        <v>0</v>
      </c>
      <c r="AQ25" s="22">
        <v>0</v>
      </c>
      <c r="AR25" s="22">
        <v>0</v>
      </c>
      <c r="AS25" s="23">
        <v>0</v>
      </c>
      <c r="AT25" s="23">
        <v>0</v>
      </c>
      <c r="AU25" s="23">
        <v>0</v>
      </c>
      <c r="AV25" s="22">
        <v>0</v>
      </c>
      <c r="AW25" s="22">
        <v>0</v>
      </c>
      <c r="AX25" s="22">
        <v>0</v>
      </c>
      <c r="AY25" s="23">
        <v>0</v>
      </c>
      <c r="AZ25" s="23">
        <v>0</v>
      </c>
      <c r="BA25" s="23">
        <v>0</v>
      </c>
      <c r="BB25" s="22">
        <v>0</v>
      </c>
      <c r="BC25" s="22">
        <v>0</v>
      </c>
      <c r="BD25" s="22">
        <v>0</v>
      </c>
      <c r="BE25" s="23">
        <v>0</v>
      </c>
      <c r="BF25" s="23">
        <v>0</v>
      </c>
      <c r="BG25" s="23">
        <v>0</v>
      </c>
      <c r="BH25" s="22">
        <v>0</v>
      </c>
      <c r="BI25" s="22">
        <v>0</v>
      </c>
      <c r="BJ25" s="22">
        <v>0</v>
      </c>
      <c r="BK25" s="23">
        <v>0</v>
      </c>
      <c r="BL25" s="23">
        <v>0</v>
      </c>
      <c r="BM25" s="23">
        <v>0</v>
      </c>
      <c r="BN25" s="22">
        <v>0</v>
      </c>
      <c r="BO25" s="22">
        <v>0</v>
      </c>
      <c r="BP25" s="22">
        <v>0</v>
      </c>
      <c r="BQ25" s="23">
        <v>0</v>
      </c>
      <c r="BR25" s="23">
        <v>0</v>
      </c>
      <c r="BS25" s="23">
        <v>0</v>
      </c>
      <c r="BT25" s="22">
        <v>0</v>
      </c>
      <c r="BU25" s="22">
        <v>0</v>
      </c>
      <c r="BV25" s="22">
        <v>0</v>
      </c>
      <c r="BW25" s="23">
        <v>0</v>
      </c>
      <c r="BX25" s="23">
        <v>0</v>
      </c>
      <c r="BY25" s="23">
        <v>0</v>
      </c>
      <c r="BZ25" s="22">
        <v>0</v>
      </c>
      <c r="CA25" s="22">
        <v>0</v>
      </c>
      <c r="CB25" s="22">
        <v>0</v>
      </c>
      <c r="CC25" s="23">
        <v>0</v>
      </c>
      <c r="CD25" s="23">
        <v>0</v>
      </c>
      <c r="CE25" s="23">
        <v>0</v>
      </c>
      <c r="CF25" s="22">
        <v>0</v>
      </c>
      <c r="CG25" s="22">
        <v>0</v>
      </c>
      <c r="CH25" s="22">
        <v>0</v>
      </c>
      <c r="CI25" s="23">
        <v>0</v>
      </c>
      <c r="CJ25" s="23">
        <v>0</v>
      </c>
      <c r="CK25" s="23">
        <v>0</v>
      </c>
      <c r="CL25" s="22">
        <v>0</v>
      </c>
      <c r="CM25" s="22">
        <v>0</v>
      </c>
      <c r="CN25" s="22">
        <v>0</v>
      </c>
      <c r="CO25" s="23">
        <v>0</v>
      </c>
      <c r="CP25" s="23">
        <v>0</v>
      </c>
      <c r="CQ25" s="23">
        <v>0</v>
      </c>
    </row>
    <row r="26" spans="1:95" s="24" customFormat="1" ht="18" customHeight="1" x14ac:dyDescent="0.45">
      <c r="A26" s="53"/>
      <c r="B26" s="21" t="s">
        <v>100</v>
      </c>
      <c r="C26" s="21">
        <v>2</v>
      </c>
      <c r="D26" s="21">
        <v>5</v>
      </c>
      <c r="E26" s="21">
        <v>10</v>
      </c>
      <c r="F26" s="22">
        <v>0</v>
      </c>
      <c r="G26" s="22">
        <v>0</v>
      </c>
      <c r="H26" s="22">
        <v>0</v>
      </c>
      <c r="I26" s="23">
        <v>0</v>
      </c>
      <c r="J26" s="23">
        <v>0</v>
      </c>
      <c r="K26" s="23">
        <v>0</v>
      </c>
      <c r="L26" s="22">
        <v>0</v>
      </c>
      <c r="M26" s="22">
        <v>0</v>
      </c>
      <c r="N26" s="22">
        <v>0</v>
      </c>
      <c r="O26" s="23">
        <v>0</v>
      </c>
      <c r="P26" s="23">
        <v>0</v>
      </c>
      <c r="Q26" s="23">
        <v>0</v>
      </c>
      <c r="R26" s="22">
        <v>0</v>
      </c>
      <c r="S26" s="22">
        <v>0</v>
      </c>
      <c r="T26" s="22">
        <v>0</v>
      </c>
      <c r="U26" s="23">
        <v>0</v>
      </c>
      <c r="V26" s="23">
        <v>0</v>
      </c>
      <c r="W26" s="23">
        <v>0</v>
      </c>
      <c r="X26" s="22">
        <v>0</v>
      </c>
      <c r="Y26" s="22">
        <v>0</v>
      </c>
      <c r="Z26" s="22">
        <v>0</v>
      </c>
      <c r="AA26" s="23">
        <v>0</v>
      </c>
      <c r="AB26" s="23">
        <v>0</v>
      </c>
      <c r="AC26" s="23">
        <v>0</v>
      </c>
      <c r="AD26" s="22">
        <v>0</v>
      </c>
      <c r="AE26" s="22">
        <v>0</v>
      </c>
      <c r="AF26" s="22">
        <v>0</v>
      </c>
      <c r="AG26" s="23">
        <v>0</v>
      </c>
      <c r="AH26" s="23">
        <v>0</v>
      </c>
      <c r="AI26" s="23">
        <v>0</v>
      </c>
      <c r="AJ26" s="22">
        <v>0</v>
      </c>
      <c r="AK26" s="22">
        <v>0</v>
      </c>
      <c r="AL26" s="22">
        <v>0</v>
      </c>
      <c r="AM26" s="23">
        <v>0</v>
      </c>
      <c r="AN26" s="23">
        <v>0</v>
      </c>
      <c r="AO26" s="23">
        <v>0</v>
      </c>
      <c r="AP26" s="22">
        <v>0</v>
      </c>
      <c r="AQ26" s="22">
        <v>0</v>
      </c>
      <c r="AR26" s="22">
        <v>0</v>
      </c>
      <c r="AS26" s="23">
        <v>0</v>
      </c>
      <c r="AT26" s="23">
        <v>0</v>
      </c>
      <c r="AU26" s="23">
        <v>0</v>
      </c>
      <c r="AV26" s="22">
        <v>0</v>
      </c>
      <c r="AW26" s="22">
        <v>0</v>
      </c>
      <c r="AX26" s="22">
        <v>0</v>
      </c>
      <c r="AY26" s="23">
        <v>0</v>
      </c>
      <c r="AZ26" s="23">
        <v>0</v>
      </c>
      <c r="BA26" s="23">
        <v>0</v>
      </c>
      <c r="BB26" s="22">
        <v>0</v>
      </c>
      <c r="BC26" s="22">
        <v>0</v>
      </c>
      <c r="BD26" s="22">
        <v>0</v>
      </c>
      <c r="BE26" s="23">
        <v>0</v>
      </c>
      <c r="BF26" s="23">
        <v>0</v>
      </c>
      <c r="BG26" s="23">
        <v>0</v>
      </c>
      <c r="BH26" s="22">
        <v>0</v>
      </c>
      <c r="BI26" s="22">
        <v>0</v>
      </c>
      <c r="BJ26" s="22">
        <v>0</v>
      </c>
      <c r="BK26" s="23">
        <v>0</v>
      </c>
      <c r="BL26" s="23">
        <v>0</v>
      </c>
      <c r="BM26" s="23">
        <v>0</v>
      </c>
      <c r="BN26" s="22">
        <v>0</v>
      </c>
      <c r="BO26" s="22">
        <v>0</v>
      </c>
      <c r="BP26" s="22">
        <v>0</v>
      </c>
      <c r="BQ26" s="23">
        <v>0</v>
      </c>
      <c r="BR26" s="23">
        <v>0</v>
      </c>
      <c r="BS26" s="23">
        <v>0</v>
      </c>
      <c r="BT26" s="22">
        <v>0</v>
      </c>
      <c r="BU26" s="22">
        <v>0</v>
      </c>
      <c r="BV26" s="22">
        <v>0</v>
      </c>
      <c r="BW26" s="23">
        <v>0</v>
      </c>
      <c r="BX26" s="23">
        <v>0</v>
      </c>
      <c r="BY26" s="23">
        <v>0</v>
      </c>
      <c r="BZ26" s="22">
        <v>0</v>
      </c>
      <c r="CA26" s="22">
        <v>0</v>
      </c>
      <c r="CB26" s="22">
        <v>0</v>
      </c>
      <c r="CC26" s="23">
        <v>0</v>
      </c>
      <c r="CD26" s="23">
        <v>0</v>
      </c>
      <c r="CE26" s="23">
        <v>0</v>
      </c>
      <c r="CF26" s="22">
        <v>0</v>
      </c>
      <c r="CG26" s="22">
        <v>0</v>
      </c>
      <c r="CH26" s="22">
        <v>0</v>
      </c>
      <c r="CI26" s="23">
        <v>0</v>
      </c>
      <c r="CJ26" s="23">
        <v>0</v>
      </c>
      <c r="CK26" s="23">
        <v>0</v>
      </c>
      <c r="CL26" s="22">
        <v>0</v>
      </c>
      <c r="CM26" s="22">
        <v>0</v>
      </c>
      <c r="CN26" s="22">
        <v>0</v>
      </c>
      <c r="CO26" s="23">
        <v>0</v>
      </c>
      <c r="CP26" s="23">
        <v>0</v>
      </c>
      <c r="CQ26" s="23">
        <v>0</v>
      </c>
    </row>
    <row r="27" spans="1:95" s="24" customFormat="1" ht="18" customHeight="1" x14ac:dyDescent="0.45">
      <c r="A27" s="53"/>
      <c r="B27" s="21" t="s">
        <v>101</v>
      </c>
      <c r="C27" s="21">
        <v>2</v>
      </c>
      <c r="D27" s="21">
        <v>5</v>
      </c>
      <c r="E27" s="21">
        <v>10</v>
      </c>
      <c r="F27" s="22">
        <v>0</v>
      </c>
      <c r="G27" s="22">
        <v>0</v>
      </c>
      <c r="H27" s="22">
        <v>0</v>
      </c>
      <c r="I27" s="23">
        <v>0</v>
      </c>
      <c r="J27" s="23">
        <v>0</v>
      </c>
      <c r="K27" s="23">
        <v>0</v>
      </c>
      <c r="L27" s="22">
        <v>0</v>
      </c>
      <c r="M27" s="22">
        <v>0</v>
      </c>
      <c r="N27" s="22">
        <v>0</v>
      </c>
      <c r="O27" s="23">
        <v>0</v>
      </c>
      <c r="P27" s="23">
        <v>0</v>
      </c>
      <c r="Q27" s="23">
        <v>0</v>
      </c>
      <c r="R27" s="22">
        <v>0</v>
      </c>
      <c r="S27" s="22">
        <v>0</v>
      </c>
      <c r="T27" s="22">
        <v>0</v>
      </c>
      <c r="U27" s="23">
        <v>0</v>
      </c>
      <c r="V27" s="23">
        <v>0</v>
      </c>
      <c r="W27" s="23">
        <v>0</v>
      </c>
      <c r="X27" s="22">
        <v>0</v>
      </c>
      <c r="Y27" s="22">
        <v>0</v>
      </c>
      <c r="Z27" s="22">
        <v>0</v>
      </c>
      <c r="AA27" s="23">
        <v>0</v>
      </c>
      <c r="AB27" s="23">
        <v>0</v>
      </c>
      <c r="AC27" s="23">
        <v>0</v>
      </c>
      <c r="AD27" s="22">
        <v>0</v>
      </c>
      <c r="AE27" s="22">
        <v>0</v>
      </c>
      <c r="AF27" s="22">
        <v>0</v>
      </c>
      <c r="AG27" s="23">
        <v>0</v>
      </c>
      <c r="AH27" s="23">
        <v>0</v>
      </c>
      <c r="AI27" s="23">
        <v>0</v>
      </c>
      <c r="AJ27" s="22">
        <v>0</v>
      </c>
      <c r="AK27" s="22">
        <v>0</v>
      </c>
      <c r="AL27" s="22">
        <v>0</v>
      </c>
      <c r="AM27" s="23">
        <v>0</v>
      </c>
      <c r="AN27" s="23">
        <v>0</v>
      </c>
      <c r="AO27" s="23">
        <v>0</v>
      </c>
      <c r="AP27" s="22">
        <v>0</v>
      </c>
      <c r="AQ27" s="22">
        <v>0</v>
      </c>
      <c r="AR27" s="22">
        <v>0</v>
      </c>
      <c r="AS27" s="23">
        <v>0</v>
      </c>
      <c r="AT27" s="23">
        <v>0</v>
      </c>
      <c r="AU27" s="23">
        <v>0</v>
      </c>
      <c r="AV27" s="22">
        <v>0</v>
      </c>
      <c r="AW27" s="22">
        <v>0</v>
      </c>
      <c r="AX27" s="22">
        <v>0</v>
      </c>
      <c r="AY27" s="23">
        <v>0</v>
      </c>
      <c r="AZ27" s="23">
        <v>0</v>
      </c>
      <c r="BA27" s="23">
        <v>0</v>
      </c>
      <c r="BB27" s="22">
        <v>0</v>
      </c>
      <c r="BC27" s="22">
        <v>0</v>
      </c>
      <c r="BD27" s="22">
        <v>0</v>
      </c>
      <c r="BE27" s="23">
        <v>0</v>
      </c>
      <c r="BF27" s="23">
        <v>0</v>
      </c>
      <c r="BG27" s="23">
        <v>0</v>
      </c>
      <c r="BH27" s="22">
        <v>0</v>
      </c>
      <c r="BI27" s="22">
        <v>0</v>
      </c>
      <c r="BJ27" s="22">
        <v>0</v>
      </c>
      <c r="BK27" s="23">
        <v>0</v>
      </c>
      <c r="BL27" s="23">
        <v>0</v>
      </c>
      <c r="BM27" s="23">
        <v>0</v>
      </c>
      <c r="BN27" s="22">
        <v>0</v>
      </c>
      <c r="BO27" s="22">
        <v>0</v>
      </c>
      <c r="BP27" s="22">
        <v>0</v>
      </c>
      <c r="BQ27" s="23">
        <v>0</v>
      </c>
      <c r="BR27" s="23">
        <v>0</v>
      </c>
      <c r="BS27" s="23">
        <v>0</v>
      </c>
      <c r="BT27" s="22">
        <v>0</v>
      </c>
      <c r="BU27" s="22">
        <v>0</v>
      </c>
      <c r="BV27" s="22">
        <v>0</v>
      </c>
      <c r="BW27" s="23">
        <v>0</v>
      </c>
      <c r="BX27" s="23">
        <v>0</v>
      </c>
      <c r="BY27" s="23">
        <v>0</v>
      </c>
      <c r="BZ27" s="22">
        <v>0</v>
      </c>
      <c r="CA27" s="22">
        <v>0</v>
      </c>
      <c r="CB27" s="22">
        <v>0</v>
      </c>
      <c r="CC27" s="23">
        <v>0</v>
      </c>
      <c r="CD27" s="23">
        <v>0</v>
      </c>
      <c r="CE27" s="23">
        <v>0</v>
      </c>
      <c r="CF27" s="22">
        <v>0</v>
      </c>
      <c r="CG27" s="22">
        <v>0</v>
      </c>
      <c r="CH27" s="22">
        <v>0</v>
      </c>
      <c r="CI27" s="23">
        <v>0</v>
      </c>
      <c r="CJ27" s="23">
        <v>0</v>
      </c>
      <c r="CK27" s="23">
        <v>0</v>
      </c>
      <c r="CL27" s="22">
        <v>0</v>
      </c>
      <c r="CM27" s="22">
        <v>0</v>
      </c>
      <c r="CN27" s="22">
        <v>0</v>
      </c>
      <c r="CO27" s="23">
        <v>0</v>
      </c>
      <c r="CP27" s="23">
        <v>0</v>
      </c>
      <c r="CQ27" s="23">
        <v>0</v>
      </c>
    </row>
    <row r="28" spans="1:95" s="24" customFormat="1" ht="18" customHeight="1" x14ac:dyDescent="0.45">
      <c r="A28" s="53"/>
      <c r="B28" s="21" t="s">
        <v>102</v>
      </c>
      <c r="C28" s="21">
        <v>2</v>
      </c>
      <c r="D28" s="21">
        <v>5</v>
      </c>
      <c r="E28" s="21">
        <v>10</v>
      </c>
      <c r="F28" s="22">
        <v>0</v>
      </c>
      <c r="G28" s="22">
        <v>0</v>
      </c>
      <c r="H28" s="22">
        <v>0</v>
      </c>
      <c r="I28" s="23">
        <v>0</v>
      </c>
      <c r="J28" s="23">
        <v>0</v>
      </c>
      <c r="K28" s="23">
        <v>0</v>
      </c>
      <c r="L28" s="22">
        <v>0</v>
      </c>
      <c r="M28" s="22">
        <v>0</v>
      </c>
      <c r="N28" s="22">
        <v>0</v>
      </c>
      <c r="O28" s="23">
        <v>0</v>
      </c>
      <c r="P28" s="23">
        <v>0</v>
      </c>
      <c r="Q28" s="23">
        <v>0</v>
      </c>
      <c r="R28" s="22">
        <v>0</v>
      </c>
      <c r="S28" s="22">
        <v>0</v>
      </c>
      <c r="T28" s="22">
        <v>0</v>
      </c>
      <c r="U28" s="23">
        <v>0</v>
      </c>
      <c r="V28" s="23">
        <v>0</v>
      </c>
      <c r="W28" s="23">
        <v>0</v>
      </c>
      <c r="X28" s="22">
        <v>0</v>
      </c>
      <c r="Y28" s="22">
        <v>0</v>
      </c>
      <c r="Z28" s="22">
        <v>0</v>
      </c>
      <c r="AA28" s="23">
        <v>0</v>
      </c>
      <c r="AB28" s="23">
        <v>0</v>
      </c>
      <c r="AC28" s="23">
        <v>0</v>
      </c>
      <c r="AD28" s="22">
        <v>0</v>
      </c>
      <c r="AE28" s="22">
        <v>0</v>
      </c>
      <c r="AF28" s="22">
        <v>0</v>
      </c>
      <c r="AG28" s="23">
        <v>0</v>
      </c>
      <c r="AH28" s="23">
        <v>0</v>
      </c>
      <c r="AI28" s="23">
        <v>0</v>
      </c>
      <c r="AJ28" s="22">
        <v>0</v>
      </c>
      <c r="AK28" s="22">
        <v>0</v>
      </c>
      <c r="AL28" s="22">
        <v>0</v>
      </c>
      <c r="AM28" s="23">
        <v>0</v>
      </c>
      <c r="AN28" s="23">
        <v>0</v>
      </c>
      <c r="AO28" s="23">
        <v>0</v>
      </c>
      <c r="AP28" s="22">
        <v>0</v>
      </c>
      <c r="AQ28" s="22">
        <v>0</v>
      </c>
      <c r="AR28" s="22">
        <v>0</v>
      </c>
      <c r="AS28" s="23">
        <v>0</v>
      </c>
      <c r="AT28" s="23">
        <v>0</v>
      </c>
      <c r="AU28" s="23">
        <v>0</v>
      </c>
      <c r="AV28" s="22">
        <v>0</v>
      </c>
      <c r="AW28" s="22">
        <v>0</v>
      </c>
      <c r="AX28" s="22">
        <v>0</v>
      </c>
      <c r="AY28" s="23">
        <v>0</v>
      </c>
      <c r="AZ28" s="23">
        <v>0</v>
      </c>
      <c r="BA28" s="23">
        <v>0</v>
      </c>
      <c r="BB28" s="22">
        <v>0</v>
      </c>
      <c r="BC28" s="22">
        <v>0</v>
      </c>
      <c r="BD28" s="22">
        <v>0</v>
      </c>
      <c r="BE28" s="23">
        <v>0</v>
      </c>
      <c r="BF28" s="23">
        <v>0</v>
      </c>
      <c r="BG28" s="23">
        <v>0</v>
      </c>
      <c r="BH28" s="22">
        <v>0</v>
      </c>
      <c r="BI28" s="22">
        <v>0</v>
      </c>
      <c r="BJ28" s="22">
        <v>0</v>
      </c>
      <c r="BK28" s="23">
        <v>0</v>
      </c>
      <c r="BL28" s="23">
        <v>0</v>
      </c>
      <c r="BM28" s="23">
        <v>0</v>
      </c>
      <c r="BN28" s="22">
        <v>0</v>
      </c>
      <c r="BO28" s="22">
        <v>0</v>
      </c>
      <c r="BP28" s="22">
        <v>0</v>
      </c>
      <c r="BQ28" s="23">
        <v>0</v>
      </c>
      <c r="BR28" s="23">
        <v>0</v>
      </c>
      <c r="BS28" s="23">
        <v>0</v>
      </c>
      <c r="BT28" s="22">
        <v>0</v>
      </c>
      <c r="BU28" s="22">
        <v>0</v>
      </c>
      <c r="BV28" s="22">
        <v>0</v>
      </c>
      <c r="BW28" s="23">
        <v>0</v>
      </c>
      <c r="BX28" s="23">
        <v>0</v>
      </c>
      <c r="BY28" s="23">
        <v>0</v>
      </c>
      <c r="BZ28" s="22">
        <v>0</v>
      </c>
      <c r="CA28" s="22">
        <v>0</v>
      </c>
      <c r="CB28" s="22">
        <v>0</v>
      </c>
      <c r="CC28" s="23">
        <v>0</v>
      </c>
      <c r="CD28" s="23">
        <v>0</v>
      </c>
      <c r="CE28" s="23">
        <v>0</v>
      </c>
      <c r="CF28" s="22">
        <v>0</v>
      </c>
      <c r="CG28" s="22">
        <v>0</v>
      </c>
      <c r="CH28" s="22">
        <v>0</v>
      </c>
      <c r="CI28" s="23">
        <v>0</v>
      </c>
      <c r="CJ28" s="23">
        <v>0</v>
      </c>
      <c r="CK28" s="23">
        <v>0</v>
      </c>
      <c r="CL28" s="22">
        <v>0</v>
      </c>
      <c r="CM28" s="22">
        <v>0</v>
      </c>
      <c r="CN28" s="22">
        <v>0</v>
      </c>
      <c r="CO28" s="23">
        <v>0</v>
      </c>
      <c r="CP28" s="23">
        <v>0</v>
      </c>
      <c r="CQ28" s="23">
        <v>0</v>
      </c>
    </row>
    <row r="29" spans="1:95" s="24" customFormat="1" ht="18" customHeight="1" x14ac:dyDescent="0.45">
      <c r="A29" s="53"/>
      <c r="B29" s="25" t="s">
        <v>60</v>
      </c>
      <c r="C29" s="21">
        <v>2</v>
      </c>
      <c r="D29" s="21">
        <v>5</v>
      </c>
      <c r="E29" s="21">
        <v>10</v>
      </c>
      <c r="F29" s="22">
        <v>0</v>
      </c>
      <c r="G29" s="22">
        <v>0</v>
      </c>
      <c r="H29" s="22">
        <v>0</v>
      </c>
      <c r="I29" s="23">
        <v>0</v>
      </c>
      <c r="J29" s="23">
        <v>0</v>
      </c>
      <c r="K29" s="23">
        <v>0</v>
      </c>
      <c r="L29" s="22">
        <v>0</v>
      </c>
      <c r="M29" s="22">
        <v>0</v>
      </c>
      <c r="N29" s="22">
        <v>0</v>
      </c>
      <c r="O29" s="23">
        <v>0</v>
      </c>
      <c r="P29" s="23">
        <v>0</v>
      </c>
      <c r="Q29" s="23">
        <v>0</v>
      </c>
      <c r="R29" s="22">
        <v>0</v>
      </c>
      <c r="S29" s="22">
        <v>0</v>
      </c>
      <c r="T29" s="22">
        <v>0</v>
      </c>
      <c r="U29" s="23">
        <v>0</v>
      </c>
      <c r="V29" s="23">
        <v>0</v>
      </c>
      <c r="W29" s="23">
        <v>0</v>
      </c>
      <c r="X29" s="22">
        <v>0</v>
      </c>
      <c r="Y29" s="22">
        <v>0</v>
      </c>
      <c r="Z29" s="22">
        <v>0</v>
      </c>
      <c r="AA29" s="23">
        <v>0</v>
      </c>
      <c r="AB29" s="23">
        <v>0</v>
      </c>
      <c r="AC29" s="23">
        <v>0</v>
      </c>
      <c r="AD29" s="22">
        <v>0</v>
      </c>
      <c r="AE29" s="22">
        <v>0</v>
      </c>
      <c r="AF29" s="22">
        <v>0</v>
      </c>
      <c r="AG29" s="23">
        <v>0</v>
      </c>
      <c r="AH29" s="23">
        <v>0</v>
      </c>
      <c r="AI29" s="23">
        <v>0</v>
      </c>
      <c r="AJ29" s="22">
        <v>0</v>
      </c>
      <c r="AK29" s="22">
        <v>0</v>
      </c>
      <c r="AL29" s="22">
        <v>0</v>
      </c>
      <c r="AM29" s="23">
        <v>0</v>
      </c>
      <c r="AN29" s="23">
        <v>0</v>
      </c>
      <c r="AO29" s="23">
        <v>0</v>
      </c>
      <c r="AP29" s="22">
        <v>0</v>
      </c>
      <c r="AQ29" s="22">
        <v>0</v>
      </c>
      <c r="AR29" s="22">
        <v>0</v>
      </c>
      <c r="AS29" s="23">
        <v>0</v>
      </c>
      <c r="AT29" s="23">
        <v>0</v>
      </c>
      <c r="AU29" s="23">
        <v>0</v>
      </c>
      <c r="AV29" s="22">
        <v>0</v>
      </c>
      <c r="AW29" s="22">
        <v>0</v>
      </c>
      <c r="AX29" s="22">
        <v>0</v>
      </c>
      <c r="AY29" s="23">
        <v>0</v>
      </c>
      <c r="AZ29" s="23">
        <v>0</v>
      </c>
      <c r="BA29" s="23">
        <v>0</v>
      </c>
      <c r="BB29" s="22">
        <v>0</v>
      </c>
      <c r="BC29" s="22">
        <v>0</v>
      </c>
      <c r="BD29" s="22">
        <v>0</v>
      </c>
      <c r="BE29" s="23">
        <v>0</v>
      </c>
      <c r="BF29" s="23">
        <v>0</v>
      </c>
      <c r="BG29" s="23">
        <v>0</v>
      </c>
      <c r="BH29" s="22">
        <v>0</v>
      </c>
      <c r="BI29" s="22">
        <v>0</v>
      </c>
      <c r="BJ29" s="22">
        <v>0</v>
      </c>
      <c r="BK29" s="23">
        <v>0</v>
      </c>
      <c r="BL29" s="23">
        <v>0</v>
      </c>
      <c r="BM29" s="23">
        <v>0</v>
      </c>
      <c r="BN29" s="22">
        <v>0</v>
      </c>
      <c r="BO29" s="22">
        <v>0</v>
      </c>
      <c r="BP29" s="22">
        <v>0</v>
      </c>
      <c r="BQ29" s="23">
        <v>0</v>
      </c>
      <c r="BR29" s="23">
        <v>0</v>
      </c>
      <c r="BS29" s="23">
        <v>0</v>
      </c>
      <c r="BT29" s="22">
        <v>0</v>
      </c>
      <c r="BU29" s="22">
        <v>0</v>
      </c>
      <c r="BV29" s="22">
        <v>0</v>
      </c>
      <c r="BW29" s="23">
        <v>0</v>
      </c>
      <c r="BX29" s="23">
        <v>0</v>
      </c>
      <c r="BY29" s="23">
        <v>0</v>
      </c>
      <c r="BZ29" s="22">
        <v>0</v>
      </c>
      <c r="CA29" s="22">
        <v>0</v>
      </c>
      <c r="CB29" s="22">
        <v>0</v>
      </c>
      <c r="CC29" s="23">
        <v>0</v>
      </c>
      <c r="CD29" s="23">
        <v>0</v>
      </c>
      <c r="CE29" s="23">
        <v>0</v>
      </c>
      <c r="CF29" s="22">
        <v>0</v>
      </c>
      <c r="CG29" s="22">
        <v>0</v>
      </c>
      <c r="CH29" s="22">
        <v>0</v>
      </c>
      <c r="CI29" s="23">
        <v>0</v>
      </c>
      <c r="CJ29" s="23">
        <v>0</v>
      </c>
      <c r="CK29" s="23">
        <v>0</v>
      </c>
      <c r="CL29" s="22">
        <v>0</v>
      </c>
      <c r="CM29" s="22">
        <v>0</v>
      </c>
      <c r="CN29" s="22">
        <v>0</v>
      </c>
      <c r="CO29" s="23">
        <v>0</v>
      </c>
      <c r="CP29" s="23">
        <v>0</v>
      </c>
      <c r="CQ29" s="23">
        <v>0</v>
      </c>
    </row>
    <row r="30" spans="1:95" s="24" customFormat="1" ht="38.65" customHeight="1" x14ac:dyDescent="0.45">
      <c r="A30" s="53"/>
      <c r="B30" s="25" t="s">
        <v>61</v>
      </c>
      <c r="C30" s="21">
        <v>2</v>
      </c>
      <c r="D30" s="21">
        <v>5</v>
      </c>
      <c r="E30" s="21">
        <v>10</v>
      </c>
      <c r="F30" s="22">
        <v>0</v>
      </c>
      <c r="G30" s="22">
        <v>0</v>
      </c>
      <c r="H30" s="22">
        <v>0</v>
      </c>
      <c r="I30" s="23">
        <v>0</v>
      </c>
      <c r="J30" s="23">
        <v>0</v>
      </c>
      <c r="K30" s="23">
        <v>0</v>
      </c>
      <c r="L30" s="22">
        <v>0</v>
      </c>
      <c r="M30" s="22">
        <v>0</v>
      </c>
      <c r="N30" s="22">
        <v>0</v>
      </c>
      <c r="O30" s="23">
        <v>0</v>
      </c>
      <c r="P30" s="23">
        <v>0</v>
      </c>
      <c r="Q30" s="23">
        <v>0</v>
      </c>
      <c r="R30" s="22">
        <v>0</v>
      </c>
      <c r="S30" s="22">
        <v>0</v>
      </c>
      <c r="T30" s="22">
        <v>0</v>
      </c>
      <c r="U30" s="23">
        <v>0</v>
      </c>
      <c r="V30" s="23">
        <v>0</v>
      </c>
      <c r="W30" s="23">
        <v>0</v>
      </c>
      <c r="X30" s="22">
        <v>0</v>
      </c>
      <c r="Y30" s="22">
        <v>0</v>
      </c>
      <c r="Z30" s="22">
        <v>0</v>
      </c>
      <c r="AA30" s="23">
        <v>0</v>
      </c>
      <c r="AB30" s="23">
        <v>0</v>
      </c>
      <c r="AC30" s="23">
        <v>0</v>
      </c>
      <c r="AD30" s="22">
        <v>0</v>
      </c>
      <c r="AE30" s="22">
        <v>0</v>
      </c>
      <c r="AF30" s="22">
        <v>0</v>
      </c>
      <c r="AG30" s="23">
        <v>0</v>
      </c>
      <c r="AH30" s="23">
        <v>0</v>
      </c>
      <c r="AI30" s="23">
        <v>0</v>
      </c>
      <c r="AJ30" s="22">
        <v>0</v>
      </c>
      <c r="AK30" s="22">
        <v>0</v>
      </c>
      <c r="AL30" s="22">
        <v>0</v>
      </c>
      <c r="AM30" s="23">
        <v>0</v>
      </c>
      <c r="AN30" s="23">
        <v>0</v>
      </c>
      <c r="AO30" s="23">
        <v>0</v>
      </c>
      <c r="AP30" s="22">
        <v>0</v>
      </c>
      <c r="AQ30" s="22">
        <v>0</v>
      </c>
      <c r="AR30" s="22">
        <v>0</v>
      </c>
      <c r="AS30" s="23">
        <v>0</v>
      </c>
      <c r="AT30" s="23">
        <v>0</v>
      </c>
      <c r="AU30" s="23">
        <v>0</v>
      </c>
      <c r="AV30" s="22">
        <v>0</v>
      </c>
      <c r="AW30" s="22">
        <v>0</v>
      </c>
      <c r="AX30" s="22">
        <v>0</v>
      </c>
      <c r="AY30" s="23">
        <v>0</v>
      </c>
      <c r="AZ30" s="23">
        <v>0</v>
      </c>
      <c r="BA30" s="23">
        <v>0</v>
      </c>
      <c r="BB30" s="22">
        <v>0</v>
      </c>
      <c r="BC30" s="22">
        <v>0</v>
      </c>
      <c r="BD30" s="22">
        <v>0</v>
      </c>
      <c r="BE30" s="23">
        <v>0</v>
      </c>
      <c r="BF30" s="23">
        <v>0</v>
      </c>
      <c r="BG30" s="23">
        <v>0</v>
      </c>
      <c r="BH30" s="22">
        <v>0</v>
      </c>
      <c r="BI30" s="22">
        <v>0</v>
      </c>
      <c r="BJ30" s="22">
        <v>0</v>
      </c>
      <c r="BK30" s="23">
        <v>0</v>
      </c>
      <c r="BL30" s="23">
        <v>0</v>
      </c>
      <c r="BM30" s="23">
        <v>0</v>
      </c>
      <c r="BN30" s="22">
        <v>0</v>
      </c>
      <c r="BO30" s="22">
        <v>0</v>
      </c>
      <c r="BP30" s="22">
        <v>0</v>
      </c>
      <c r="BQ30" s="23">
        <v>0</v>
      </c>
      <c r="BR30" s="23">
        <v>0</v>
      </c>
      <c r="BS30" s="23">
        <v>0</v>
      </c>
      <c r="BT30" s="22">
        <v>0</v>
      </c>
      <c r="BU30" s="22">
        <v>0</v>
      </c>
      <c r="BV30" s="22">
        <v>0</v>
      </c>
      <c r="BW30" s="23">
        <v>0</v>
      </c>
      <c r="BX30" s="23">
        <v>0</v>
      </c>
      <c r="BY30" s="23">
        <v>0</v>
      </c>
      <c r="BZ30" s="22">
        <v>0</v>
      </c>
      <c r="CA30" s="22">
        <v>0</v>
      </c>
      <c r="CB30" s="22">
        <v>0</v>
      </c>
      <c r="CC30" s="23">
        <v>0</v>
      </c>
      <c r="CD30" s="23">
        <v>0</v>
      </c>
      <c r="CE30" s="23">
        <v>0</v>
      </c>
      <c r="CF30" s="22">
        <v>0</v>
      </c>
      <c r="CG30" s="22">
        <v>0</v>
      </c>
      <c r="CH30" s="22">
        <v>0</v>
      </c>
      <c r="CI30" s="23">
        <v>0</v>
      </c>
      <c r="CJ30" s="23">
        <v>0</v>
      </c>
      <c r="CK30" s="23">
        <v>0</v>
      </c>
      <c r="CL30" s="22">
        <v>0</v>
      </c>
      <c r="CM30" s="22">
        <v>0</v>
      </c>
      <c r="CN30" s="22">
        <v>0</v>
      </c>
      <c r="CO30" s="23">
        <v>0</v>
      </c>
      <c r="CP30" s="23">
        <v>0</v>
      </c>
      <c r="CQ30" s="23">
        <v>0</v>
      </c>
    </row>
    <row r="31" spans="1:95" s="24" customFormat="1" ht="18" x14ac:dyDescent="0.45">
      <c r="A31" s="53"/>
      <c r="B31" s="25" t="s">
        <v>62</v>
      </c>
      <c r="C31" s="21">
        <v>2</v>
      </c>
      <c r="D31" s="21">
        <v>5</v>
      </c>
      <c r="E31" s="21">
        <v>10</v>
      </c>
      <c r="F31" s="22">
        <v>0</v>
      </c>
      <c r="G31" s="22">
        <v>0</v>
      </c>
      <c r="H31" s="22">
        <v>0</v>
      </c>
      <c r="I31" s="23">
        <v>0</v>
      </c>
      <c r="J31" s="23">
        <v>0</v>
      </c>
      <c r="K31" s="23">
        <v>0</v>
      </c>
      <c r="L31" s="22">
        <v>0</v>
      </c>
      <c r="M31" s="22">
        <v>0</v>
      </c>
      <c r="N31" s="22">
        <v>0</v>
      </c>
      <c r="O31" s="23">
        <v>0</v>
      </c>
      <c r="P31" s="23">
        <v>0</v>
      </c>
      <c r="Q31" s="23">
        <v>0</v>
      </c>
      <c r="R31" s="22">
        <v>0</v>
      </c>
      <c r="S31" s="22">
        <v>0</v>
      </c>
      <c r="T31" s="22">
        <v>0</v>
      </c>
      <c r="U31" s="23">
        <v>0</v>
      </c>
      <c r="V31" s="23">
        <v>0</v>
      </c>
      <c r="W31" s="23">
        <v>0</v>
      </c>
      <c r="X31" s="22">
        <v>0</v>
      </c>
      <c r="Y31" s="22">
        <v>0</v>
      </c>
      <c r="Z31" s="22">
        <v>0</v>
      </c>
      <c r="AA31" s="23">
        <v>0</v>
      </c>
      <c r="AB31" s="23">
        <v>0</v>
      </c>
      <c r="AC31" s="23">
        <v>0</v>
      </c>
      <c r="AD31" s="22">
        <v>0</v>
      </c>
      <c r="AE31" s="22">
        <v>0</v>
      </c>
      <c r="AF31" s="22">
        <v>0</v>
      </c>
      <c r="AG31" s="23">
        <v>0</v>
      </c>
      <c r="AH31" s="23">
        <v>0</v>
      </c>
      <c r="AI31" s="23">
        <v>0</v>
      </c>
      <c r="AJ31" s="22">
        <v>0</v>
      </c>
      <c r="AK31" s="22">
        <v>0</v>
      </c>
      <c r="AL31" s="22">
        <v>0</v>
      </c>
      <c r="AM31" s="23">
        <v>0</v>
      </c>
      <c r="AN31" s="23">
        <v>0</v>
      </c>
      <c r="AO31" s="23">
        <v>0</v>
      </c>
      <c r="AP31" s="22">
        <v>0</v>
      </c>
      <c r="AQ31" s="22">
        <v>0</v>
      </c>
      <c r="AR31" s="22">
        <v>0</v>
      </c>
      <c r="AS31" s="23">
        <v>0</v>
      </c>
      <c r="AT31" s="23">
        <v>0</v>
      </c>
      <c r="AU31" s="23">
        <v>0</v>
      </c>
      <c r="AV31" s="22">
        <v>0</v>
      </c>
      <c r="AW31" s="22">
        <v>0</v>
      </c>
      <c r="AX31" s="22">
        <v>0</v>
      </c>
      <c r="AY31" s="23">
        <v>0</v>
      </c>
      <c r="AZ31" s="23">
        <v>0</v>
      </c>
      <c r="BA31" s="23">
        <v>0</v>
      </c>
      <c r="BB31" s="22">
        <v>0</v>
      </c>
      <c r="BC31" s="22">
        <v>0</v>
      </c>
      <c r="BD31" s="22">
        <v>0</v>
      </c>
      <c r="BE31" s="23">
        <v>0</v>
      </c>
      <c r="BF31" s="23">
        <v>0</v>
      </c>
      <c r="BG31" s="23">
        <v>0</v>
      </c>
      <c r="BH31" s="22">
        <v>0</v>
      </c>
      <c r="BI31" s="22">
        <v>0</v>
      </c>
      <c r="BJ31" s="22">
        <v>0</v>
      </c>
      <c r="BK31" s="23">
        <v>0</v>
      </c>
      <c r="BL31" s="23">
        <v>0</v>
      </c>
      <c r="BM31" s="23">
        <v>0</v>
      </c>
      <c r="BN31" s="22">
        <v>0</v>
      </c>
      <c r="BO31" s="22">
        <v>0</v>
      </c>
      <c r="BP31" s="22">
        <v>0</v>
      </c>
      <c r="BQ31" s="23">
        <v>0</v>
      </c>
      <c r="BR31" s="23">
        <v>0</v>
      </c>
      <c r="BS31" s="23">
        <v>0</v>
      </c>
      <c r="BT31" s="22">
        <v>0</v>
      </c>
      <c r="BU31" s="22">
        <v>0</v>
      </c>
      <c r="BV31" s="22">
        <v>0</v>
      </c>
      <c r="BW31" s="23">
        <v>0</v>
      </c>
      <c r="BX31" s="23">
        <v>0</v>
      </c>
      <c r="BY31" s="23">
        <v>0</v>
      </c>
      <c r="BZ31" s="22">
        <v>0</v>
      </c>
      <c r="CA31" s="22">
        <v>0</v>
      </c>
      <c r="CB31" s="22">
        <v>0</v>
      </c>
      <c r="CC31" s="23">
        <v>0</v>
      </c>
      <c r="CD31" s="23">
        <v>0</v>
      </c>
      <c r="CE31" s="23">
        <v>0</v>
      </c>
      <c r="CF31" s="22">
        <v>0</v>
      </c>
      <c r="CG31" s="22">
        <v>0</v>
      </c>
      <c r="CH31" s="22">
        <v>0</v>
      </c>
      <c r="CI31" s="23">
        <v>0</v>
      </c>
      <c r="CJ31" s="23">
        <v>0</v>
      </c>
      <c r="CK31" s="23">
        <v>0</v>
      </c>
      <c r="CL31" s="22">
        <v>0</v>
      </c>
      <c r="CM31" s="22">
        <v>0</v>
      </c>
      <c r="CN31" s="22">
        <v>0</v>
      </c>
      <c r="CO31" s="23">
        <v>0</v>
      </c>
      <c r="CP31" s="23">
        <v>0</v>
      </c>
      <c r="CQ31" s="23">
        <v>0</v>
      </c>
    </row>
    <row r="32" spans="1:95" s="24" customFormat="1" ht="35.65" x14ac:dyDescent="0.45">
      <c r="A32" s="53"/>
      <c r="B32" s="25" t="s">
        <v>63</v>
      </c>
      <c r="C32" s="21">
        <v>2</v>
      </c>
      <c r="D32" s="21">
        <v>5</v>
      </c>
      <c r="E32" s="21">
        <v>10</v>
      </c>
      <c r="F32" s="22">
        <v>0</v>
      </c>
      <c r="G32" s="22">
        <v>0</v>
      </c>
      <c r="H32" s="22">
        <v>0</v>
      </c>
      <c r="I32" s="23">
        <v>0</v>
      </c>
      <c r="J32" s="23">
        <v>0</v>
      </c>
      <c r="K32" s="23">
        <v>0</v>
      </c>
      <c r="L32" s="22">
        <v>0</v>
      </c>
      <c r="M32" s="22">
        <v>0</v>
      </c>
      <c r="N32" s="22">
        <v>0</v>
      </c>
      <c r="O32" s="23">
        <v>0</v>
      </c>
      <c r="P32" s="23">
        <v>0</v>
      </c>
      <c r="Q32" s="23">
        <v>0</v>
      </c>
      <c r="R32" s="22">
        <v>0</v>
      </c>
      <c r="S32" s="22">
        <v>0</v>
      </c>
      <c r="T32" s="22">
        <v>0</v>
      </c>
      <c r="U32" s="23">
        <v>0</v>
      </c>
      <c r="V32" s="23">
        <v>0</v>
      </c>
      <c r="W32" s="23">
        <v>0</v>
      </c>
      <c r="X32" s="22">
        <v>0</v>
      </c>
      <c r="Y32" s="22">
        <v>0</v>
      </c>
      <c r="Z32" s="22">
        <v>0</v>
      </c>
      <c r="AA32" s="23">
        <v>0</v>
      </c>
      <c r="AB32" s="23">
        <v>0</v>
      </c>
      <c r="AC32" s="23">
        <v>0</v>
      </c>
      <c r="AD32" s="22">
        <v>0</v>
      </c>
      <c r="AE32" s="22">
        <v>0</v>
      </c>
      <c r="AF32" s="22">
        <v>0</v>
      </c>
      <c r="AG32" s="23">
        <v>0</v>
      </c>
      <c r="AH32" s="23">
        <v>0</v>
      </c>
      <c r="AI32" s="23">
        <v>0</v>
      </c>
      <c r="AJ32" s="22">
        <v>0</v>
      </c>
      <c r="AK32" s="22">
        <v>0</v>
      </c>
      <c r="AL32" s="22">
        <v>0</v>
      </c>
      <c r="AM32" s="23">
        <v>0</v>
      </c>
      <c r="AN32" s="23">
        <v>0</v>
      </c>
      <c r="AO32" s="23">
        <v>0</v>
      </c>
      <c r="AP32" s="22">
        <v>0</v>
      </c>
      <c r="AQ32" s="22">
        <v>0</v>
      </c>
      <c r="AR32" s="22">
        <v>0</v>
      </c>
      <c r="AS32" s="23">
        <v>0</v>
      </c>
      <c r="AT32" s="23">
        <v>0</v>
      </c>
      <c r="AU32" s="23">
        <v>0</v>
      </c>
      <c r="AV32" s="22">
        <v>0</v>
      </c>
      <c r="AW32" s="22">
        <v>0</v>
      </c>
      <c r="AX32" s="22">
        <v>0</v>
      </c>
      <c r="AY32" s="23">
        <v>0</v>
      </c>
      <c r="AZ32" s="23">
        <v>0</v>
      </c>
      <c r="BA32" s="23">
        <v>0</v>
      </c>
      <c r="BB32" s="22">
        <v>0</v>
      </c>
      <c r="BC32" s="22">
        <v>0</v>
      </c>
      <c r="BD32" s="22">
        <v>0</v>
      </c>
      <c r="BE32" s="23">
        <v>0</v>
      </c>
      <c r="BF32" s="23">
        <v>0</v>
      </c>
      <c r="BG32" s="23">
        <v>0</v>
      </c>
      <c r="BH32" s="22">
        <v>0</v>
      </c>
      <c r="BI32" s="22">
        <v>0</v>
      </c>
      <c r="BJ32" s="22">
        <v>0</v>
      </c>
      <c r="BK32" s="23">
        <v>0</v>
      </c>
      <c r="BL32" s="23">
        <v>0</v>
      </c>
      <c r="BM32" s="23">
        <v>0</v>
      </c>
      <c r="BN32" s="22">
        <v>0</v>
      </c>
      <c r="BO32" s="22">
        <v>0</v>
      </c>
      <c r="BP32" s="22">
        <v>0</v>
      </c>
      <c r="BQ32" s="23">
        <v>0</v>
      </c>
      <c r="BR32" s="23">
        <v>0</v>
      </c>
      <c r="BS32" s="23">
        <v>0</v>
      </c>
      <c r="BT32" s="22">
        <v>0</v>
      </c>
      <c r="BU32" s="22">
        <v>0</v>
      </c>
      <c r="BV32" s="22">
        <v>0</v>
      </c>
      <c r="BW32" s="23">
        <v>0</v>
      </c>
      <c r="BX32" s="23">
        <v>0</v>
      </c>
      <c r="BY32" s="23">
        <v>0</v>
      </c>
      <c r="BZ32" s="22">
        <v>0</v>
      </c>
      <c r="CA32" s="22">
        <v>0</v>
      </c>
      <c r="CB32" s="22">
        <v>0</v>
      </c>
      <c r="CC32" s="23">
        <v>0</v>
      </c>
      <c r="CD32" s="23">
        <v>0</v>
      </c>
      <c r="CE32" s="23">
        <v>0</v>
      </c>
      <c r="CF32" s="22">
        <v>0</v>
      </c>
      <c r="CG32" s="22">
        <v>0</v>
      </c>
      <c r="CH32" s="22">
        <v>0</v>
      </c>
      <c r="CI32" s="23">
        <v>0</v>
      </c>
      <c r="CJ32" s="23">
        <v>0</v>
      </c>
      <c r="CK32" s="23">
        <v>0</v>
      </c>
      <c r="CL32" s="22">
        <v>0</v>
      </c>
      <c r="CM32" s="22">
        <v>0</v>
      </c>
      <c r="CN32" s="22">
        <v>0</v>
      </c>
      <c r="CO32" s="23">
        <v>0</v>
      </c>
      <c r="CP32" s="23">
        <v>0</v>
      </c>
      <c r="CQ32" s="23">
        <v>0</v>
      </c>
    </row>
    <row r="33" spans="1:95" s="24" customFormat="1" ht="18" x14ac:dyDescent="0.45">
      <c r="A33" s="53"/>
      <c r="B33" s="25" t="s">
        <v>64</v>
      </c>
      <c r="C33" s="21">
        <v>2</v>
      </c>
      <c r="D33" s="21">
        <v>5</v>
      </c>
      <c r="E33" s="21">
        <v>10</v>
      </c>
      <c r="F33" s="22">
        <v>0</v>
      </c>
      <c r="G33" s="22">
        <v>0</v>
      </c>
      <c r="H33" s="22">
        <v>0</v>
      </c>
      <c r="I33" s="23">
        <v>0</v>
      </c>
      <c r="J33" s="23">
        <v>0</v>
      </c>
      <c r="K33" s="23">
        <v>0</v>
      </c>
      <c r="L33" s="22">
        <v>0</v>
      </c>
      <c r="M33" s="22">
        <v>0</v>
      </c>
      <c r="N33" s="22">
        <v>0</v>
      </c>
      <c r="O33" s="23">
        <v>0</v>
      </c>
      <c r="P33" s="23">
        <v>0</v>
      </c>
      <c r="Q33" s="23">
        <v>0</v>
      </c>
      <c r="R33" s="22">
        <v>0</v>
      </c>
      <c r="S33" s="22">
        <v>0</v>
      </c>
      <c r="T33" s="22">
        <v>0</v>
      </c>
      <c r="U33" s="23">
        <v>0</v>
      </c>
      <c r="V33" s="23">
        <v>0</v>
      </c>
      <c r="W33" s="23">
        <v>0</v>
      </c>
      <c r="X33" s="22">
        <v>0</v>
      </c>
      <c r="Y33" s="22">
        <v>0</v>
      </c>
      <c r="Z33" s="22">
        <v>0</v>
      </c>
      <c r="AA33" s="23">
        <v>0</v>
      </c>
      <c r="AB33" s="23">
        <v>0</v>
      </c>
      <c r="AC33" s="23">
        <v>0</v>
      </c>
      <c r="AD33" s="22">
        <v>0</v>
      </c>
      <c r="AE33" s="22">
        <v>0</v>
      </c>
      <c r="AF33" s="22">
        <v>0</v>
      </c>
      <c r="AG33" s="23">
        <v>0</v>
      </c>
      <c r="AH33" s="23">
        <v>0</v>
      </c>
      <c r="AI33" s="23">
        <v>0</v>
      </c>
      <c r="AJ33" s="22">
        <v>0</v>
      </c>
      <c r="AK33" s="22">
        <v>0</v>
      </c>
      <c r="AL33" s="22">
        <v>0</v>
      </c>
      <c r="AM33" s="23">
        <v>0</v>
      </c>
      <c r="AN33" s="23">
        <v>0</v>
      </c>
      <c r="AO33" s="23">
        <v>0</v>
      </c>
      <c r="AP33" s="22">
        <v>0</v>
      </c>
      <c r="AQ33" s="22">
        <v>0</v>
      </c>
      <c r="AR33" s="22">
        <v>0</v>
      </c>
      <c r="AS33" s="23">
        <v>0</v>
      </c>
      <c r="AT33" s="23">
        <v>0</v>
      </c>
      <c r="AU33" s="23">
        <v>0</v>
      </c>
      <c r="AV33" s="22">
        <v>0</v>
      </c>
      <c r="AW33" s="22">
        <v>0</v>
      </c>
      <c r="AX33" s="22">
        <v>0</v>
      </c>
      <c r="AY33" s="23">
        <v>0</v>
      </c>
      <c r="AZ33" s="23">
        <v>0</v>
      </c>
      <c r="BA33" s="23">
        <v>0</v>
      </c>
      <c r="BB33" s="22">
        <v>0</v>
      </c>
      <c r="BC33" s="22">
        <v>0</v>
      </c>
      <c r="BD33" s="22">
        <v>0</v>
      </c>
      <c r="BE33" s="23">
        <v>0</v>
      </c>
      <c r="BF33" s="23">
        <v>0</v>
      </c>
      <c r="BG33" s="23">
        <v>0</v>
      </c>
      <c r="BH33" s="22">
        <v>0</v>
      </c>
      <c r="BI33" s="22">
        <v>0</v>
      </c>
      <c r="BJ33" s="22">
        <v>0</v>
      </c>
      <c r="BK33" s="23">
        <v>0</v>
      </c>
      <c r="BL33" s="23">
        <v>0</v>
      </c>
      <c r="BM33" s="23">
        <v>0</v>
      </c>
      <c r="BN33" s="22">
        <v>0</v>
      </c>
      <c r="BO33" s="22">
        <v>0</v>
      </c>
      <c r="BP33" s="22">
        <v>0</v>
      </c>
      <c r="BQ33" s="23">
        <v>0</v>
      </c>
      <c r="BR33" s="23">
        <v>0</v>
      </c>
      <c r="BS33" s="23">
        <v>0</v>
      </c>
      <c r="BT33" s="22">
        <v>0</v>
      </c>
      <c r="BU33" s="22">
        <v>0</v>
      </c>
      <c r="BV33" s="22">
        <v>0</v>
      </c>
      <c r="BW33" s="23">
        <v>0</v>
      </c>
      <c r="BX33" s="23">
        <v>0</v>
      </c>
      <c r="BY33" s="23">
        <v>0</v>
      </c>
      <c r="BZ33" s="22">
        <v>0</v>
      </c>
      <c r="CA33" s="22">
        <v>0</v>
      </c>
      <c r="CB33" s="22">
        <v>0</v>
      </c>
      <c r="CC33" s="23">
        <v>0</v>
      </c>
      <c r="CD33" s="23">
        <v>0</v>
      </c>
      <c r="CE33" s="23">
        <v>0</v>
      </c>
      <c r="CF33" s="22">
        <v>0</v>
      </c>
      <c r="CG33" s="22">
        <v>0</v>
      </c>
      <c r="CH33" s="22">
        <v>0</v>
      </c>
      <c r="CI33" s="23">
        <v>0</v>
      </c>
      <c r="CJ33" s="23">
        <v>0</v>
      </c>
      <c r="CK33" s="23">
        <v>0</v>
      </c>
      <c r="CL33" s="22">
        <v>0</v>
      </c>
      <c r="CM33" s="22">
        <v>0</v>
      </c>
      <c r="CN33" s="22">
        <v>0</v>
      </c>
      <c r="CO33" s="23">
        <v>0</v>
      </c>
      <c r="CP33" s="23">
        <v>0</v>
      </c>
      <c r="CQ33" s="23">
        <v>0</v>
      </c>
    </row>
    <row r="34" spans="1:95" s="24" customFormat="1" ht="18" x14ac:dyDescent="0.45">
      <c r="A34" s="53"/>
      <c r="B34" s="25" t="s">
        <v>65</v>
      </c>
      <c r="C34" s="21">
        <v>2</v>
      </c>
      <c r="D34" s="21">
        <v>5</v>
      </c>
      <c r="E34" s="21">
        <v>10</v>
      </c>
      <c r="F34" s="22">
        <v>0</v>
      </c>
      <c r="G34" s="22">
        <v>0</v>
      </c>
      <c r="H34" s="22">
        <v>0</v>
      </c>
      <c r="I34" s="23">
        <v>0</v>
      </c>
      <c r="J34" s="23">
        <v>0</v>
      </c>
      <c r="K34" s="23">
        <v>0</v>
      </c>
      <c r="L34" s="22">
        <v>0</v>
      </c>
      <c r="M34" s="22">
        <v>0</v>
      </c>
      <c r="N34" s="22">
        <v>0</v>
      </c>
      <c r="O34" s="23">
        <v>0</v>
      </c>
      <c r="P34" s="23">
        <v>0</v>
      </c>
      <c r="Q34" s="23">
        <v>0</v>
      </c>
      <c r="R34" s="22">
        <v>0</v>
      </c>
      <c r="S34" s="22">
        <v>0</v>
      </c>
      <c r="T34" s="22">
        <v>0</v>
      </c>
      <c r="U34" s="23">
        <v>0</v>
      </c>
      <c r="V34" s="23">
        <v>0</v>
      </c>
      <c r="W34" s="23">
        <v>0</v>
      </c>
      <c r="X34" s="22">
        <v>0</v>
      </c>
      <c r="Y34" s="22">
        <v>0</v>
      </c>
      <c r="Z34" s="22">
        <v>0</v>
      </c>
      <c r="AA34" s="23">
        <v>0</v>
      </c>
      <c r="AB34" s="23">
        <v>0</v>
      </c>
      <c r="AC34" s="23">
        <v>0</v>
      </c>
      <c r="AD34" s="22">
        <v>0</v>
      </c>
      <c r="AE34" s="22">
        <v>0</v>
      </c>
      <c r="AF34" s="22">
        <v>0</v>
      </c>
      <c r="AG34" s="23">
        <v>0</v>
      </c>
      <c r="AH34" s="23">
        <v>0</v>
      </c>
      <c r="AI34" s="23">
        <v>0</v>
      </c>
      <c r="AJ34" s="22">
        <v>0</v>
      </c>
      <c r="AK34" s="22">
        <v>0</v>
      </c>
      <c r="AL34" s="22">
        <v>0</v>
      </c>
      <c r="AM34" s="23">
        <v>0</v>
      </c>
      <c r="AN34" s="23">
        <v>0</v>
      </c>
      <c r="AO34" s="23">
        <v>0</v>
      </c>
      <c r="AP34" s="22">
        <v>0</v>
      </c>
      <c r="AQ34" s="22">
        <v>0</v>
      </c>
      <c r="AR34" s="22">
        <v>0</v>
      </c>
      <c r="AS34" s="23">
        <v>0</v>
      </c>
      <c r="AT34" s="23">
        <v>0</v>
      </c>
      <c r="AU34" s="23">
        <v>0</v>
      </c>
      <c r="AV34" s="22">
        <v>0</v>
      </c>
      <c r="AW34" s="22">
        <v>0</v>
      </c>
      <c r="AX34" s="22">
        <v>0</v>
      </c>
      <c r="AY34" s="23">
        <v>0</v>
      </c>
      <c r="AZ34" s="23">
        <v>0</v>
      </c>
      <c r="BA34" s="23">
        <v>0</v>
      </c>
      <c r="BB34" s="22">
        <v>0</v>
      </c>
      <c r="BC34" s="22">
        <v>0</v>
      </c>
      <c r="BD34" s="22">
        <v>0</v>
      </c>
      <c r="BE34" s="23">
        <v>0</v>
      </c>
      <c r="BF34" s="23">
        <v>0</v>
      </c>
      <c r="BG34" s="23">
        <v>0</v>
      </c>
      <c r="BH34" s="22">
        <v>0</v>
      </c>
      <c r="BI34" s="22">
        <v>0</v>
      </c>
      <c r="BJ34" s="22">
        <v>0</v>
      </c>
      <c r="BK34" s="23">
        <v>0</v>
      </c>
      <c r="BL34" s="23">
        <v>0</v>
      </c>
      <c r="BM34" s="23">
        <v>0</v>
      </c>
      <c r="BN34" s="22">
        <v>0</v>
      </c>
      <c r="BO34" s="22">
        <v>0</v>
      </c>
      <c r="BP34" s="22">
        <v>0</v>
      </c>
      <c r="BQ34" s="23">
        <v>0</v>
      </c>
      <c r="BR34" s="23">
        <v>0</v>
      </c>
      <c r="BS34" s="23">
        <v>0</v>
      </c>
      <c r="BT34" s="22">
        <v>0</v>
      </c>
      <c r="BU34" s="22">
        <v>0</v>
      </c>
      <c r="BV34" s="22">
        <v>0</v>
      </c>
      <c r="BW34" s="23">
        <v>0</v>
      </c>
      <c r="BX34" s="23">
        <v>0</v>
      </c>
      <c r="BY34" s="23">
        <v>0</v>
      </c>
      <c r="BZ34" s="22">
        <v>0</v>
      </c>
      <c r="CA34" s="22">
        <v>0</v>
      </c>
      <c r="CB34" s="22">
        <v>0</v>
      </c>
      <c r="CC34" s="23">
        <v>0</v>
      </c>
      <c r="CD34" s="23">
        <v>0</v>
      </c>
      <c r="CE34" s="23">
        <v>0</v>
      </c>
      <c r="CF34" s="22">
        <v>0</v>
      </c>
      <c r="CG34" s="22">
        <v>0</v>
      </c>
      <c r="CH34" s="22">
        <v>0</v>
      </c>
      <c r="CI34" s="23">
        <v>0</v>
      </c>
      <c r="CJ34" s="23">
        <v>0</v>
      </c>
      <c r="CK34" s="23">
        <v>0</v>
      </c>
      <c r="CL34" s="22">
        <v>0</v>
      </c>
      <c r="CM34" s="22">
        <v>0</v>
      </c>
      <c r="CN34" s="22">
        <v>0</v>
      </c>
      <c r="CO34" s="23">
        <v>0</v>
      </c>
      <c r="CP34" s="23">
        <v>0</v>
      </c>
      <c r="CQ34" s="23">
        <v>0</v>
      </c>
    </row>
    <row r="35" spans="1:95" s="24" customFormat="1" ht="18" x14ac:dyDescent="0.45">
      <c r="A35" s="53"/>
      <c r="B35" s="25" t="s">
        <v>66</v>
      </c>
      <c r="C35" s="21">
        <v>2</v>
      </c>
      <c r="D35" s="21">
        <v>5</v>
      </c>
      <c r="E35" s="21">
        <v>10</v>
      </c>
      <c r="F35" s="22">
        <v>0</v>
      </c>
      <c r="G35" s="22">
        <v>0</v>
      </c>
      <c r="H35" s="22">
        <v>0</v>
      </c>
      <c r="I35" s="23">
        <v>0</v>
      </c>
      <c r="J35" s="23">
        <v>0</v>
      </c>
      <c r="K35" s="23">
        <v>0</v>
      </c>
      <c r="L35" s="22">
        <v>0</v>
      </c>
      <c r="M35" s="22">
        <v>0</v>
      </c>
      <c r="N35" s="22">
        <v>0</v>
      </c>
      <c r="O35" s="23">
        <v>0</v>
      </c>
      <c r="P35" s="23">
        <v>0</v>
      </c>
      <c r="Q35" s="23">
        <v>0</v>
      </c>
      <c r="R35" s="22">
        <v>0</v>
      </c>
      <c r="S35" s="22">
        <v>0</v>
      </c>
      <c r="T35" s="22">
        <v>0</v>
      </c>
      <c r="U35" s="23">
        <v>0</v>
      </c>
      <c r="V35" s="23">
        <v>0</v>
      </c>
      <c r="W35" s="23">
        <v>0</v>
      </c>
      <c r="X35" s="22">
        <v>0</v>
      </c>
      <c r="Y35" s="22">
        <v>0</v>
      </c>
      <c r="Z35" s="22">
        <v>0</v>
      </c>
      <c r="AA35" s="23">
        <v>0</v>
      </c>
      <c r="AB35" s="23">
        <v>0</v>
      </c>
      <c r="AC35" s="23">
        <v>0</v>
      </c>
      <c r="AD35" s="22">
        <v>0</v>
      </c>
      <c r="AE35" s="22">
        <v>0</v>
      </c>
      <c r="AF35" s="22">
        <v>0</v>
      </c>
      <c r="AG35" s="23">
        <v>0</v>
      </c>
      <c r="AH35" s="23">
        <v>0</v>
      </c>
      <c r="AI35" s="23">
        <v>0</v>
      </c>
      <c r="AJ35" s="22">
        <v>0</v>
      </c>
      <c r="AK35" s="22">
        <v>0</v>
      </c>
      <c r="AL35" s="22">
        <v>0</v>
      </c>
      <c r="AM35" s="23">
        <v>0</v>
      </c>
      <c r="AN35" s="23">
        <v>0</v>
      </c>
      <c r="AO35" s="23">
        <v>0</v>
      </c>
      <c r="AP35" s="22">
        <v>0</v>
      </c>
      <c r="AQ35" s="22">
        <v>0</v>
      </c>
      <c r="AR35" s="22">
        <v>0</v>
      </c>
      <c r="AS35" s="23">
        <v>0</v>
      </c>
      <c r="AT35" s="23">
        <v>0</v>
      </c>
      <c r="AU35" s="23">
        <v>0</v>
      </c>
      <c r="AV35" s="22">
        <v>0</v>
      </c>
      <c r="AW35" s="22">
        <v>0</v>
      </c>
      <c r="AX35" s="22">
        <v>0</v>
      </c>
      <c r="AY35" s="23">
        <v>0</v>
      </c>
      <c r="AZ35" s="23">
        <v>0</v>
      </c>
      <c r="BA35" s="23">
        <v>0</v>
      </c>
      <c r="BB35" s="22">
        <v>0</v>
      </c>
      <c r="BC35" s="22">
        <v>0</v>
      </c>
      <c r="BD35" s="22">
        <v>0</v>
      </c>
      <c r="BE35" s="23">
        <v>0</v>
      </c>
      <c r="BF35" s="23">
        <v>0</v>
      </c>
      <c r="BG35" s="23">
        <v>0</v>
      </c>
      <c r="BH35" s="22">
        <v>0</v>
      </c>
      <c r="BI35" s="22">
        <v>0</v>
      </c>
      <c r="BJ35" s="22">
        <v>0</v>
      </c>
      <c r="BK35" s="23">
        <v>0</v>
      </c>
      <c r="BL35" s="23">
        <v>0</v>
      </c>
      <c r="BM35" s="23">
        <v>0</v>
      </c>
      <c r="BN35" s="22">
        <v>0</v>
      </c>
      <c r="BO35" s="22">
        <v>0</v>
      </c>
      <c r="BP35" s="22">
        <v>0</v>
      </c>
      <c r="BQ35" s="23">
        <v>0</v>
      </c>
      <c r="BR35" s="23">
        <v>0</v>
      </c>
      <c r="BS35" s="23">
        <v>0</v>
      </c>
      <c r="BT35" s="22">
        <v>0</v>
      </c>
      <c r="BU35" s="22">
        <v>0</v>
      </c>
      <c r="BV35" s="22">
        <v>0</v>
      </c>
      <c r="BW35" s="23">
        <v>0</v>
      </c>
      <c r="BX35" s="23">
        <v>0</v>
      </c>
      <c r="BY35" s="23">
        <v>0</v>
      </c>
      <c r="BZ35" s="22">
        <v>0</v>
      </c>
      <c r="CA35" s="22">
        <v>0</v>
      </c>
      <c r="CB35" s="22">
        <v>0</v>
      </c>
      <c r="CC35" s="23">
        <v>0</v>
      </c>
      <c r="CD35" s="23">
        <v>0</v>
      </c>
      <c r="CE35" s="23">
        <v>0</v>
      </c>
      <c r="CF35" s="22">
        <v>0</v>
      </c>
      <c r="CG35" s="22">
        <v>0</v>
      </c>
      <c r="CH35" s="22">
        <v>0</v>
      </c>
      <c r="CI35" s="23">
        <v>0</v>
      </c>
      <c r="CJ35" s="23">
        <v>0</v>
      </c>
      <c r="CK35" s="23">
        <v>0</v>
      </c>
      <c r="CL35" s="22">
        <v>0</v>
      </c>
      <c r="CM35" s="22">
        <v>0</v>
      </c>
      <c r="CN35" s="22">
        <v>0</v>
      </c>
      <c r="CO35" s="23">
        <v>0</v>
      </c>
      <c r="CP35" s="23">
        <v>0</v>
      </c>
      <c r="CQ35" s="23">
        <v>0</v>
      </c>
    </row>
    <row r="36" spans="1:95" s="24" customFormat="1" ht="18" x14ac:dyDescent="0.45">
      <c r="A36" s="53"/>
      <c r="B36" s="25" t="s">
        <v>67</v>
      </c>
      <c r="C36" s="21">
        <v>2</v>
      </c>
      <c r="D36" s="21">
        <v>5</v>
      </c>
      <c r="E36" s="21">
        <v>10</v>
      </c>
      <c r="F36" s="22">
        <v>0</v>
      </c>
      <c r="G36" s="22">
        <v>0</v>
      </c>
      <c r="H36" s="22">
        <v>0</v>
      </c>
      <c r="I36" s="23">
        <v>0</v>
      </c>
      <c r="J36" s="23">
        <v>0</v>
      </c>
      <c r="K36" s="23">
        <v>0</v>
      </c>
      <c r="L36" s="22">
        <v>0</v>
      </c>
      <c r="M36" s="22">
        <v>0</v>
      </c>
      <c r="N36" s="22">
        <v>0</v>
      </c>
      <c r="O36" s="23">
        <v>0</v>
      </c>
      <c r="P36" s="23">
        <v>0</v>
      </c>
      <c r="Q36" s="23">
        <v>0</v>
      </c>
      <c r="R36" s="22">
        <v>0</v>
      </c>
      <c r="S36" s="22">
        <v>0</v>
      </c>
      <c r="T36" s="22">
        <v>0</v>
      </c>
      <c r="U36" s="23">
        <v>0</v>
      </c>
      <c r="V36" s="23">
        <v>0</v>
      </c>
      <c r="W36" s="23">
        <v>0</v>
      </c>
      <c r="X36" s="22">
        <v>0</v>
      </c>
      <c r="Y36" s="22">
        <v>0</v>
      </c>
      <c r="Z36" s="22">
        <v>0</v>
      </c>
      <c r="AA36" s="23">
        <v>0</v>
      </c>
      <c r="AB36" s="23">
        <v>0</v>
      </c>
      <c r="AC36" s="23">
        <v>0</v>
      </c>
      <c r="AD36" s="22">
        <v>0</v>
      </c>
      <c r="AE36" s="22">
        <v>0</v>
      </c>
      <c r="AF36" s="22">
        <v>0</v>
      </c>
      <c r="AG36" s="23">
        <v>0</v>
      </c>
      <c r="AH36" s="23">
        <v>0</v>
      </c>
      <c r="AI36" s="23">
        <v>0</v>
      </c>
      <c r="AJ36" s="22">
        <v>0</v>
      </c>
      <c r="AK36" s="22">
        <v>0</v>
      </c>
      <c r="AL36" s="22">
        <v>0</v>
      </c>
      <c r="AM36" s="23">
        <v>0</v>
      </c>
      <c r="AN36" s="23">
        <v>0</v>
      </c>
      <c r="AO36" s="23">
        <v>0</v>
      </c>
      <c r="AP36" s="22">
        <v>0</v>
      </c>
      <c r="AQ36" s="22">
        <v>0</v>
      </c>
      <c r="AR36" s="22">
        <v>0</v>
      </c>
      <c r="AS36" s="23">
        <v>0</v>
      </c>
      <c r="AT36" s="23">
        <v>0</v>
      </c>
      <c r="AU36" s="23">
        <v>0</v>
      </c>
      <c r="AV36" s="22">
        <v>0</v>
      </c>
      <c r="AW36" s="22">
        <v>0</v>
      </c>
      <c r="AX36" s="22">
        <v>0</v>
      </c>
      <c r="AY36" s="23">
        <v>0</v>
      </c>
      <c r="AZ36" s="23">
        <v>0</v>
      </c>
      <c r="BA36" s="23">
        <v>0</v>
      </c>
      <c r="BB36" s="22">
        <v>0</v>
      </c>
      <c r="BC36" s="22">
        <v>0</v>
      </c>
      <c r="BD36" s="22">
        <v>0</v>
      </c>
      <c r="BE36" s="23">
        <v>0</v>
      </c>
      <c r="BF36" s="23">
        <v>0</v>
      </c>
      <c r="BG36" s="23">
        <v>0</v>
      </c>
      <c r="BH36" s="22">
        <v>0</v>
      </c>
      <c r="BI36" s="22">
        <v>0</v>
      </c>
      <c r="BJ36" s="22">
        <v>0</v>
      </c>
      <c r="BK36" s="23">
        <v>0</v>
      </c>
      <c r="BL36" s="23">
        <v>0</v>
      </c>
      <c r="BM36" s="23">
        <v>0</v>
      </c>
      <c r="BN36" s="22">
        <v>0</v>
      </c>
      <c r="BO36" s="22">
        <v>0</v>
      </c>
      <c r="BP36" s="22">
        <v>0</v>
      </c>
      <c r="BQ36" s="23">
        <v>0</v>
      </c>
      <c r="BR36" s="23">
        <v>0</v>
      </c>
      <c r="BS36" s="23">
        <v>0</v>
      </c>
      <c r="BT36" s="22">
        <v>0</v>
      </c>
      <c r="BU36" s="22">
        <v>0</v>
      </c>
      <c r="BV36" s="22">
        <v>0</v>
      </c>
      <c r="BW36" s="23">
        <v>0</v>
      </c>
      <c r="BX36" s="23">
        <v>0</v>
      </c>
      <c r="BY36" s="23">
        <v>0</v>
      </c>
      <c r="BZ36" s="22">
        <v>0</v>
      </c>
      <c r="CA36" s="22">
        <v>0</v>
      </c>
      <c r="CB36" s="22">
        <v>0</v>
      </c>
      <c r="CC36" s="23">
        <v>0</v>
      </c>
      <c r="CD36" s="23">
        <v>0</v>
      </c>
      <c r="CE36" s="23">
        <v>0</v>
      </c>
      <c r="CF36" s="22">
        <v>0</v>
      </c>
      <c r="CG36" s="22">
        <v>0</v>
      </c>
      <c r="CH36" s="22">
        <v>0</v>
      </c>
      <c r="CI36" s="23">
        <v>0</v>
      </c>
      <c r="CJ36" s="23">
        <v>0</v>
      </c>
      <c r="CK36" s="23">
        <v>0</v>
      </c>
      <c r="CL36" s="22">
        <v>0</v>
      </c>
      <c r="CM36" s="22">
        <v>0</v>
      </c>
      <c r="CN36" s="22">
        <v>0</v>
      </c>
      <c r="CO36" s="23">
        <v>0</v>
      </c>
      <c r="CP36" s="23">
        <v>0</v>
      </c>
      <c r="CQ36" s="23">
        <v>0</v>
      </c>
    </row>
    <row r="37" spans="1:95" s="24" customFormat="1" ht="18" x14ac:dyDescent="0.45">
      <c r="A37" s="53"/>
      <c r="B37" s="25" t="s">
        <v>68</v>
      </c>
      <c r="C37" s="21">
        <v>2</v>
      </c>
      <c r="D37" s="21">
        <v>5</v>
      </c>
      <c r="E37" s="21">
        <v>10</v>
      </c>
      <c r="F37" s="22">
        <v>0</v>
      </c>
      <c r="G37" s="22">
        <v>0</v>
      </c>
      <c r="H37" s="22">
        <v>0</v>
      </c>
      <c r="I37" s="23">
        <v>0</v>
      </c>
      <c r="J37" s="23">
        <v>0</v>
      </c>
      <c r="K37" s="23">
        <v>0</v>
      </c>
      <c r="L37" s="22">
        <v>0</v>
      </c>
      <c r="M37" s="22">
        <v>0</v>
      </c>
      <c r="N37" s="22">
        <v>0</v>
      </c>
      <c r="O37" s="23">
        <v>0</v>
      </c>
      <c r="P37" s="23">
        <v>0</v>
      </c>
      <c r="Q37" s="23">
        <v>0</v>
      </c>
      <c r="R37" s="22">
        <v>0</v>
      </c>
      <c r="S37" s="22">
        <v>0</v>
      </c>
      <c r="T37" s="22">
        <v>0</v>
      </c>
      <c r="U37" s="23">
        <v>0</v>
      </c>
      <c r="V37" s="23">
        <v>0</v>
      </c>
      <c r="W37" s="23">
        <v>0</v>
      </c>
      <c r="X37" s="22">
        <v>0</v>
      </c>
      <c r="Y37" s="22">
        <v>0</v>
      </c>
      <c r="Z37" s="22">
        <v>0</v>
      </c>
      <c r="AA37" s="23">
        <v>0</v>
      </c>
      <c r="AB37" s="23">
        <v>0</v>
      </c>
      <c r="AC37" s="23">
        <v>0</v>
      </c>
      <c r="AD37" s="22">
        <v>0</v>
      </c>
      <c r="AE37" s="22">
        <v>0</v>
      </c>
      <c r="AF37" s="22">
        <v>0</v>
      </c>
      <c r="AG37" s="23">
        <v>0</v>
      </c>
      <c r="AH37" s="23">
        <v>0</v>
      </c>
      <c r="AI37" s="23">
        <v>0</v>
      </c>
      <c r="AJ37" s="22">
        <v>0</v>
      </c>
      <c r="AK37" s="22">
        <v>0</v>
      </c>
      <c r="AL37" s="22">
        <v>0</v>
      </c>
      <c r="AM37" s="23">
        <v>0</v>
      </c>
      <c r="AN37" s="23">
        <v>0</v>
      </c>
      <c r="AO37" s="23">
        <v>0</v>
      </c>
      <c r="AP37" s="22">
        <v>0</v>
      </c>
      <c r="AQ37" s="22">
        <v>0</v>
      </c>
      <c r="AR37" s="22">
        <v>0</v>
      </c>
      <c r="AS37" s="23">
        <v>0</v>
      </c>
      <c r="AT37" s="23">
        <v>0</v>
      </c>
      <c r="AU37" s="23">
        <v>0</v>
      </c>
      <c r="AV37" s="22">
        <v>0</v>
      </c>
      <c r="AW37" s="22">
        <v>0</v>
      </c>
      <c r="AX37" s="22">
        <v>0</v>
      </c>
      <c r="AY37" s="23">
        <v>0</v>
      </c>
      <c r="AZ37" s="23">
        <v>0</v>
      </c>
      <c r="BA37" s="23">
        <v>0</v>
      </c>
      <c r="BB37" s="22">
        <v>0</v>
      </c>
      <c r="BC37" s="22">
        <v>0</v>
      </c>
      <c r="BD37" s="22">
        <v>0</v>
      </c>
      <c r="BE37" s="23">
        <v>0</v>
      </c>
      <c r="BF37" s="23">
        <v>0</v>
      </c>
      <c r="BG37" s="23">
        <v>0</v>
      </c>
      <c r="BH37" s="22">
        <v>0</v>
      </c>
      <c r="BI37" s="22">
        <v>0</v>
      </c>
      <c r="BJ37" s="22">
        <v>0</v>
      </c>
      <c r="BK37" s="23">
        <v>0</v>
      </c>
      <c r="BL37" s="23">
        <v>0</v>
      </c>
      <c r="BM37" s="23">
        <v>0</v>
      </c>
      <c r="BN37" s="22">
        <v>0</v>
      </c>
      <c r="BO37" s="22">
        <v>0</v>
      </c>
      <c r="BP37" s="22">
        <v>0</v>
      </c>
      <c r="BQ37" s="23">
        <v>0</v>
      </c>
      <c r="BR37" s="23">
        <v>0</v>
      </c>
      <c r="BS37" s="23">
        <v>0</v>
      </c>
      <c r="BT37" s="22">
        <v>0</v>
      </c>
      <c r="BU37" s="22">
        <v>0</v>
      </c>
      <c r="BV37" s="22">
        <v>0</v>
      </c>
      <c r="BW37" s="23">
        <v>0</v>
      </c>
      <c r="BX37" s="23">
        <v>0</v>
      </c>
      <c r="BY37" s="23">
        <v>0</v>
      </c>
      <c r="BZ37" s="22">
        <v>0</v>
      </c>
      <c r="CA37" s="22">
        <v>0</v>
      </c>
      <c r="CB37" s="22">
        <v>0</v>
      </c>
      <c r="CC37" s="23">
        <v>0</v>
      </c>
      <c r="CD37" s="23">
        <v>0</v>
      </c>
      <c r="CE37" s="23">
        <v>0</v>
      </c>
      <c r="CF37" s="22">
        <v>0</v>
      </c>
      <c r="CG37" s="22">
        <v>0</v>
      </c>
      <c r="CH37" s="22">
        <v>0</v>
      </c>
      <c r="CI37" s="23">
        <v>0</v>
      </c>
      <c r="CJ37" s="23">
        <v>0</v>
      </c>
      <c r="CK37" s="23">
        <v>0</v>
      </c>
      <c r="CL37" s="22">
        <v>0</v>
      </c>
      <c r="CM37" s="22">
        <v>0</v>
      </c>
      <c r="CN37" s="22">
        <v>0</v>
      </c>
      <c r="CO37" s="23">
        <v>0</v>
      </c>
      <c r="CP37" s="23">
        <v>0</v>
      </c>
      <c r="CQ37" s="23">
        <v>0</v>
      </c>
    </row>
    <row r="38" spans="1:95" s="24" customFormat="1" ht="18" x14ac:dyDescent="0.45">
      <c r="A38" s="53"/>
      <c r="B38" s="25" t="s">
        <v>69</v>
      </c>
      <c r="C38" s="21">
        <v>2</v>
      </c>
      <c r="D38" s="21">
        <v>5</v>
      </c>
      <c r="E38" s="21">
        <v>10</v>
      </c>
      <c r="F38" s="22">
        <v>0</v>
      </c>
      <c r="G38" s="22">
        <v>0</v>
      </c>
      <c r="H38" s="22">
        <v>0</v>
      </c>
      <c r="I38" s="23">
        <v>0</v>
      </c>
      <c r="J38" s="23">
        <v>0</v>
      </c>
      <c r="K38" s="23">
        <v>0</v>
      </c>
      <c r="L38" s="22">
        <v>0</v>
      </c>
      <c r="M38" s="22">
        <v>0</v>
      </c>
      <c r="N38" s="22">
        <v>0</v>
      </c>
      <c r="O38" s="23">
        <v>0</v>
      </c>
      <c r="P38" s="23">
        <v>0</v>
      </c>
      <c r="Q38" s="23">
        <v>0</v>
      </c>
      <c r="R38" s="22">
        <v>0</v>
      </c>
      <c r="S38" s="22">
        <v>0</v>
      </c>
      <c r="T38" s="22">
        <v>0</v>
      </c>
      <c r="U38" s="23">
        <v>0</v>
      </c>
      <c r="V38" s="23">
        <v>0</v>
      </c>
      <c r="W38" s="23">
        <v>0</v>
      </c>
      <c r="X38" s="22">
        <v>0</v>
      </c>
      <c r="Y38" s="22">
        <v>0</v>
      </c>
      <c r="Z38" s="22">
        <v>0</v>
      </c>
      <c r="AA38" s="23">
        <v>0</v>
      </c>
      <c r="AB38" s="23">
        <v>0</v>
      </c>
      <c r="AC38" s="23">
        <v>0</v>
      </c>
      <c r="AD38" s="22">
        <v>0</v>
      </c>
      <c r="AE38" s="22">
        <v>0</v>
      </c>
      <c r="AF38" s="22">
        <v>0</v>
      </c>
      <c r="AG38" s="23">
        <v>0</v>
      </c>
      <c r="AH38" s="23">
        <v>0</v>
      </c>
      <c r="AI38" s="23">
        <v>0</v>
      </c>
      <c r="AJ38" s="22">
        <v>0</v>
      </c>
      <c r="AK38" s="22">
        <v>0</v>
      </c>
      <c r="AL38" s="22">
        <v>0</v>
      </c>
      <c r="AM38" s="23">
        <v>0</v>
      </c>
      <c r="AN38" s="23">
        <v>0</v>
      </c>
      <c r="AO38" s="23">
        <v>0</v>
      </c>
      <c r="AP38" s="22">
        <v>0</v>
      </c>
      <c r="AQ38" s="22">
        <v>0</v>
      </c>
      <c r="AR38" s="22">
        <v>0</v>
      </c>
      <c r="AS38" s="23">
        <v>0</v>
      </c>
      <c r="AT38" s="23">
        <v>0</v>
      </c>
      <c r="AU38" s="23">
        <v>0</v>
      </c>
      <c r="AV38" s="22">
        <v>0</v>
      </c>
      <c r="AW38" s="22">
        <v>0</v>
      </c>
      <c r="AX38" s="22">
        <v>0</v>
      </c>
      <c r="AY38" s="23">
        <v>0</v>
      </c>
      <c r="AZ38" s="23">
        <v>0</v>
      </c>
      <c r="BA38" s="23">
        <v>0</v>
      </c>
      <c r="BB38" s="22">
        <v>0</v>
      </c>
      <c r="BC38" s="22">
        <v>0</v>
      </c>
      <c r="BD38" s="22">
        <v>0</v>
      </c>
      <c r="BE38" s="23">
        <v>0</v>
      </c>
      <c r="BF38" s="23">
        <v>0</v>
      </c>
      <c r="BG38" s="23">
        <v>0</v>
      </c>
      <c r="BH38" s="22">
        <v>0</v>
      </c>
      <c r="BI38" s="22">
        <v>0</v>
      </c>
      <c r="BJ38" s="22">
        <v>0</v>
      </c>
      <c r="BK38" s="23">
        <v>0</v>
      </c>
      <c r="BL38" s="23">
        <v>0</v>
      </c>
      <c r="BM38" s="23">
        <v>0</v>
      </c>
      <c r="BN38" s="22">
        <v>0</v>
      </c>
      <c r="BO38" s="22">
        <v>0</v>
      </c>
      <c r="BP38" s="22">
        <v>0</v>
      </c>
      <c r="BQ38" s="23">
        <v>0</v>
      </c>
      <c r="BR38" s="23">
        <v>0</v>
      </c>
      <c r="BS38" s="23">
        <v>0</v>
      </c>
      <c r="BT38" s="22">
        <v>0</v>
      </c>
      <c r="BU38" s="22">
        <v>0</v>
      </c>
      <c r="BV38" s="22">
        <v>0</v>
      </c>
      <c r="BW38" s="23">
        <v>0</v>
      </c>
      <c r="BX38" s="23">
        <v>0</v>
      </c>
      <c r="BY38" s="23">
        <v>0</v>
      </c>
      <c r="BZ38" s="22">
        <v>0</v>
      </c>
      <c r="CA38" s="22">
        <v>0</v>
      </c>
      <c r="CB38" s="22">
        <v>0</v>
      </c>
      <c r="CC38" s="23">
        <v>0</v>
      </c>
      <c r="CD38" s="23">
        <v>0</v>
      </c>
      <c r="CE38" s="23">
        <v>0</v>
      </c>
      <c r="CF38" s="22">
        <v>0</v>
      </c>
      <c r="CG38" s="22">
        <v>0</v>
      </c>
      <c r="CH38" s="22">
        <v>0</v>
      </c>
      <c r="CI38" s="23">
        <v>0</v>
      </c>
      <c r="CJ38" s="23">
        <v>0</v>
      </c>
      <c r="CK38" s="23">
        <v>0</v>
      </c>
      <c r="CL38" s="22">
        <v>0</v>
      </c>
      <c r="CM38" s="22">
        <v>0</v>
      </c>
      <c r="CN38" s="22">
        <v>0</v>
      </c>
      <c r="CO38" s="23">
        <v>0</v>
      </c>
      <c r="CP38" s="23">
        <v>0</v>
      </c>
      <c r="CQ38" s="23">
        <v>0</v>
      </c>
    </row>
    <row r="39" spans="1:95" s="24" customFormat="1" ht="18" x14ac:dyDescent="0.45">
      <c r="A39" s="53"/>
      <c r="B39" s="25" t="s">
        <v>70</v>
      </c>
      <c r="C39" s="21">
        <v>2</v>
      </c>
      <c r="D39" s="21">
        <v>5</v>
      </c>
      <c r="E39" s="21">
        <v>10</v>
      </c>
      <c r="F39" s="22">
        <v>0</v>
      </c>
      <c r="G39" s="22">
        <v>0</v>
      </c>
      <c r="H39" s="22">
        <v>0</v>
      </c>
      <c r="I39" s="23">
        <v>0</v>
      </c>
      <c r="J39" s="23">
        <v>0</v>
      </c>
      <c r="K39" s="23">
        <v>0</v>
      </c>
      <c r="L39" s="22">
        <v>0</v>
      </c>
      <c r="M39" s="22">
        <v>0</v>
      </c>
      <c r="N39" s="22">
        <v>0</v>
      </c>
      <c r="O39" s="23">
        <v>0</v>
      </c>
      <c r="P39" s="23">
        <v>0</v>
      </c>
      <c r="Q39" s="23">
        <v>0</v>
      </c>
      <c r="R39" s="22">
        <v>0</v>
      </c>
      <c r="S39" s="22">
        <v>0</v>
      </c>
      <c r="T39" s="22">
        <v>0</v>
      </c>
      <c r="U39" s="23">
        <v>0</v>
      </c>
      <c r="V39" s="23">
        <v>0</v>
      </c>
      <c r="W39" s="23">
        <v>0</v>
      </c>
      <c r="X39" s="22">
        <v>0</v>
      </c>
      <c r="Y39" s="22">
        <v>0</v>
      </c>
      <c r="Z39" s="22">
        <v>0</v>
      </c>
      <c r="AA39" s="23">
        <v>0</v>
      </c>
      <c r="AB39" s="23">
        <v>0</v>
      </c>
      <c r="AC39" s="23">
        <v>0</v>
      </c>
      <c r="AD39" s="22">
        <v>0</v>
      </c>
      <c r="AE39" s="22">
        <v>0</v>
      </c>
      <c r="AF39" s="22">
        <v>0</v>
      </c>
      <c r="AG39" s="23">
        <v>0</v>
      </c>
      <c r="AH39" s="23">
        <v>0</v>
      </c>
      <c r="AI39" s="23">
        <v>0</v>
      </c>
      <c r="AJ39" s="22">
        <v>0</v>
      </c>
      <c r="AK39" s="22">
        <v>0</v>
      </c>
      <c r="AL39" s="22">
        <v>0</v>
      </c>
      <c r="AM39" s="23">
        <v>0</v>
      </c>
      <c r="AN39" s="23">
        <v>0</v>
      </c>
      <c r="AO39" s="23">
        <v>0</v>
      </c>
      <c r="AP39" s="22">
        <v>0</v>
      </c>
      <c r="AQ39" s="22">
        <v>0</v>
      </c>
      <c r="AR39" s="22">
        <v>0</v>
      </c>
      <c r="AS39" s="23">
        <v>0</v>
      </c>
      <c r="AT39" s="23">
        <v>0</v>
      </c>
      <c r="AU39" s="23">
        <v>0</v>
      </c>
      <c r="AV39" s="22">
        <v>0</v>
      </c>
      <c r="AW39" s="22">
        <v>0</v>
      </c>
      <c r="AX39" s="22">
        <v>0</v>
      </c>
      <c r="AY39" s="23">
        <v>0</v>
      </c>
      <c r="AZ39" s="23">
        <v>0</v>
      </c>
      <c r="BA39" s="23">
        <v>0</v>
      </c>
      <c r="BB39" s="22">
        <v>0</v>
      </c>
      <c r="BC39" s="22">
        <v>0</v>
      </c>
      <c r="BD39" s="22">
        <v>0</v>
      </c>
      <c r="BE39" s="23">
        <v>0</v>
      </c>
      <c r="BF39" s="23">
        <v>0</v>
      </c>
      <c r="BG39" s="23">
        <v>0</v>
      </c>
      <c r="BH39" s="22">
        <v>0</v>
      </c>
      <c r="BI39" s="22">
        <v>0</v>
      </c>
      <c r="BJ39" s="22">
        <v>0</v>
      </c>
      <c r="BK39" s="23">
        <v>0</v>
      </c>
      <c r="BL39" s="23">
        <v>0</v>
      </c>
      <c r="BM39" s="23">
        <v>0</v>
      </c>
      <c r="BN39" s="22">
        <v>0</v>
      </c>
      <c r="BO39" s="22">
        <v>0</v>
      </c>
      <c r="BP39" s="22">
        <v>0</v>
      </c>
      <c r="BQ39" s="23">
        <v>0</v>
      </c>
      <c r="BR39" s="23">
        <v>0</v>
      </c>
      <c r="BS39" s="23">
        <v>0</v>
      </c>
      <c r="BT39" s="22">
        <v>0</v>
      </c>
      <c r="BU39" s="22">
        <v>0</v>
      </c>
      <c r="BV39" s="22">
        <v>0</v>
      </c>
      <c r="BW39" s="23">
        <v>0</v>
      </c>
      <c r="BX39" s="23">
        <v>0</v>
      </c>
      <c r="BY39" s="23">
        <v>0</v>
      </c>
      <c r="BZ39" s="22">
        <v>0</v>
      </c>
      <c r="CA39" s="22">
        <v>0</v>
      </c>
      <c r="CB39" s="22">
        <v>0</v>
      </c>
      <c r="CC39" s="23">
        <v>0</v>
      </c>
      <c r="CD39" s="23">
        <v>0</v>
      </c>
      <c r="CE39" s="23">
        <v>0</v>
      </c>
      <c r="CF39" s="22">
        <v>0</v>
      </c>
      <c r="CG39" s="22">
        <v>0</v>
      </c>
      <c r="CH39" s="22">
        <v>0</v>
      </c>
      <c r="CI39" s="23">
        <v>0</v>
      </c>
      <c r="CJ39" s="23">
        <v>0</v>
      </c>
      <c r="CK39" s="23">
        <v>0</v>
      </c>
      <c r="CL39" s="22">
        <v>0</v>
      </c>
      <c r="CM39" s="22">
        <v>0</v>
      </c>
      <c r="CN39" s="22">
        <v>0</v>
      </c>
      <c r="CO39" s="23">
        <v>0</v>
      </c>
      <c r="CP39" s="23">
        <v>0</v>
      </c>
      <c r="CQ39" s="23">
        <v>0</v>
      </c>
    </row>
    <row r="40" spans="1:95" s="24" customFormat="1" ht="35.65" x14ac:dyDescent="0.45">
      <c r="A40" s="53"/>
      <c r="B40" s="25" t="s">
        <v>71</v>
      </c>
      <c r="C40" s="21">
        <v>2</v>
      </c>
      <c r="D40" s="21">
        <v>5</v>
      </c>
      <c r="E40" s="21">
        <v>10</v>
      </c>
      <c r="F40" s="22">
        <v>0</v>
      </c>
      <c r="G40" s="22">
        <v>0</v>
      </c>
      <c r="H40" s="22">
        <v>0</v>
      </c>
      <c r="I40" s="23">
        <v>0</v>
      </c>
      <c r="J40" s="23">
        <v>0</v>
      </c>
      <c r="K40" s="23">
        <v>0</v>
      </c>
      <c r="L40" s="22">
        <v>0</v>
      </c>
      <c r="M40" s="22">
        <v>0</v>
      </c>
      <c r="N40" s="22">
        <v>0</v>
      </c>
      <c r="O40" s="23">
        <v>0</v>
      </c>
      <c r="P40" s="23">
        <v>0</v>
      </c>
      <c r="Q40" s="23">
        <v>0</v>
      </c>
      <c r="R40" s="22">
        <v>0</v>
      </c>
      <c r="S40" s="22">
        <v>0</v>
      </c>
      <c r="T40" s="22">
        <v>0</v>
      </c>
      <c r="U40" s="23">
        <v>0</v>
      </c>
      <c r="V40" s="23">
        <v>0</v>
      </c>
      <c r="W40" s="23">
        <v>0</v>
      </c>
      <c r="X40" s="22">
        <v>0</v>
      </c>
      <c r="Y40" s="22">
        <v>0</v>
      </c>
      <c r="Z40" s="22">
        <v>0</v>
      </c>
      <c r="AA40" s="23">
        <v>0</v>
      </c>
      <c r="AB40" s="23">
        <v>0</v>
      </c>
      <c r="AC40" s="23">
        <v>0</v>
      </c>
      <c r="AD40" s="22">
        <v>0</v>
      </c>
      <c r="AE40" s="22">
        <v>0</v>
      </c>
      <c r="AF40" s="22">
        <v>0</v>
      </c>
      <c r="AG40" s="23">
        <v>0</v>
      </c>
      <c r="AH40" s="23">
        <v>0</v>
      </c>
      <c r="AI40" s="23">
        <v>0</v>
      </c>
      <c r="AJ40" s="22">
        <v>0</v>
      </c>
      <c r="AK40" s="22">
        <v>0</v>
      </c>
      <c r="AL40" s="22">
        <v>0</v>
      </c>
      <c r="AM40" s="23">
        <v>0</v>
      </c>
      <c r="AN40" s="23">
        <v>0</v>
      </c>
      <c r="AO40" s="23">
        <v>0</v>
      </c>
      <c r="AP40" s="22">
        <v>0</v>
      </c>
      <c r="AQ40" s="22">
        <v>0</v>
      </c>
      <c r="AR40" s="22">
        <v>0</v>
      </c>
      <c r="AS40" s="23">
        <v>0</v>
      </c>
      <c r="AT40" s="23">
        <v>0</v>
      </c>
      <c r="AU40" s="23">
        <v>0</v>
      </c>
      <c r="AV40" s="22">
        <v>0</v>
      </c>
      <c r="AW40" s="22">
        <v>0</v>
      </c>
      <c r="AX40" s="22">
        <v>0</v>
      </c>
      <c r="AY40" s="23">
        <v>0</v>
      </c>
      <c r="AZ40" s="23">
        <v>0</v>
      </c>
      <c r="BA40" s="23">
        <v>0</v>
      </c>
      <c r="BB40" s="22">
        <v>0</v>
      </c>
      <c r="BC40" s="22">
        <v>0</v>
      </c>
      <c r="BD40" s="22">
        <v>0</v>
      </c>
      <c r="BE40" s="23">
        <v>0</v>
      </c>
      <c r="BF40" s="23">
        <v>0</v>
      </c>
      <c r="BG40" s="23">
        <v>0</v>
      </c>
      <c r="BH40" s="22">
        <v>0</v>
      </c>
      <c r="BI40" s="22">
        <v>0</v>
      </c>
      <c r="BJ40" s="22">
        <v>0</v>
      </c>
      <c r="BK40" s="23">
        <v>0</v>
      </c>
      <c r="BL40" s="23">
        <v>0</v>
      </c>
      <c r="BM40" s="23">
        <v>0</v>
      </c>
      <c r="BN40" s="22">
        <v>0</v>
      </c>
      <c r="BO40" s="22">
        <v>0</v>
      </c>
      <c r="BP40" s="22">
        <v>0</v>
      </c>
      <c r="BQ40" s="23">
        <v>0</v>
      </c>
      <c r="BR40" s="23">
        <v>0</v>
      </c>
      <c r="BS40" s="23">
        <v>0</v>
      </c>
      <c r="BT40" s="22">
        <v>0</v>
      </c>
      <c r="BU40" s="22">
        <v>0</v>
      </c>
      <c r="BV40" s="22">
        <v>0</v>
      </c>
      <c r="BW40" s="23">
        <v>0</v>
      </c>
      <c r="BX40" s="23">
        <v>0</v>
      </c>
      <c r="BY40" s="23">
        <v>0</v>
      </c>
      <c r="BZ40" s="22">
        <v>0</v>
      </c>
      <c r="CA40" s="22">
        <v>0</v>
      </c>
      <c r="CB40" s="22">
        <v>0</v>
      </c>
      <c r="CC40" s="23">
        <v>0</v>
      </c>
      <c r="CD40" s="23">
        <v>0</v>
      </c>
      <c r="CE40" s="23">
        <v>0</v>
      </c>
      <c r="CF40" s="22">
        <v>0</v>
      </c>
      <c r="CG40" s="22">
        <v>0</v>
      </c>
      <c r="CH40" s="22">
        <v>0</v>
      </c>
      <c r="CI40" s="23">
        <v>0</v>
      </c>
      <c r="CJ40" s="23">
        <v>0</v>
      </c>
      <c r="CK40" s="23">
        <v>0</v>
      </c>
      <c r="CL40" s="22">
        <v>0</v>
      </c>
      <c r="CM40" s="22">
        <v>0</v>
      </c>
      <c r="CN40" s="22">
        <v>0</v>
      </c>
      <c r="CO40" s="23">
        <v>0</v>
      </c>
      <c r="CP40" s="23">
        <v>0</v>
      </c>
      <c r="CQ40" s="23">
        <v>0</v>
      </c>
    </row>
    <row r="41" spans="1:95" s="24" customFormat="1" ht="18" x14ac:dyDescent="0.45">
      <c r="A41" s="53"/>
      <c r="B41" s="25" t="s">
        <v>72</v>
      </c>
      <c r="C41" s="21">
        <v>2</v>
      </c>
      <c r="D41" s="21">
        <v>5</v>
      </c>
      <c r="E41" s="21">
        <v>10</v>
      </c>
      <c r="F41" s="22">
        <v>0</v>
      </c>
      <c r="G41" s="22">
        <v>0</v>
      </c>
      <c r="H41" s="22">
        <v>0</v>
      </c>
      <c r="I41" s="23">
        <v>0</v>
      </c>
      <c r="J41" s="23">
        <v>0</v>
      </c>
      <c r="K41" s="23">
        <v>0</v>
      </c>
      <c r="L41" s="22">
        <v>0</v>
      </c>
      <c r="M41" s="22">
        <v>0</v>
      </c>
      <c r="N41" s="22">
        <v>0</v>
      </c>
      <c r="O41" s="23">
        <v>0</v>
      </c>
      <c r="P41" s="23">
        <v>0</v>
      </c>
      <c r="Q41" s="23">
        <v>0</v>
      </c>
      <c r="R41" s="22">
        <v>0</v>
      </c>
      <c r="S41" s="22">
        <v>0</v>
      </c>
      <c r="T41" s="22">
        <v>0</v>
      </c>
      <c r="U41" s="23">
        <v>0</v>
      </c>
      <c r="V41" s="23">
        <v>0</v>
      </c>
      <c r="W41" s="23">
        <v>0</v>
      </c>
      <c r="X41" s="22">
        <v>0</v>
      </c>
      <c r="Y41" s="22">
        <v>0</v>
      </c>
      <c r="Z41" s="22">
        <v>0</v>
      </c>
      <c r="AA41" s="23">
        <v>0</v>
      </c>
      <c r="AB41" s="23">
        <v>0</v>
      </c>
      <c r="AC41" s="23">
        <v>0</v>
      </c>
      <c r="AD41" s="22">
        <v>0</v>
      </c>
      <c r="AE41" s="22">
        <v>0</v>
      </c>
      <c r="AF41" s="22">
        <v>0</v>
      </c>
      <c r="AG41" s="23">
        <v>0</v>
      </c>
      <c r="AH41" s="23">
        <v>0</v>
      </c>
      <c r="AI41" s="23">
        <v>0</v>
      </c>
      <c r="AJ41" s="22">
        <v>0</v>
      </c>
      <c r="AK41" s="22">
        <v>0</v>
      </c>
      <c r="AL41" s="22">
        <v>0</v>
      </c>
      <c r="AM41" s="23">
        <v>0</v>
      </c>
      <c r="AN41" s="23">
        <v>0</v>
      </c>
      <c r="AO41" s="23">
        <v>0</v>
      </c>
      <c r="AP41" s="22">
        <v>0</v>
      </c>
      <c r="AQ41" s="22">
        <v>0</v>
      </c>
      <c r="AR41" s="22">
        <v>0</v>
      </c>
      <c r="AS41" s="23">
        <v>0</v>
      </c>
      <c r="AT41" s="23">
        <v>0</v>
      </c>
      <c r="AU41" s="23">
        <v>0</v>
      </c>
      <c r="AV41" s="22">
        <v>0</v>
      </c>
      <c r="AW41" s="22">
        <v>0</v>
      </c>
      <c r="AX41" s="22">
        <v>0</v>
      </c>
      <c r="AY41" s="23">
        <v>0</v>
      </c>
      <c r="AZ41" s="23">
        <v>0</v>
      </c>
      <c r="BA41" s="23">
        <v>0</v>
      </c>
      <c r="BB41" s="22">
        <v>0</v>
      </c>
      <c r="BC41" s="22">
        <v>0</v>
      </c>
      <c r="BD41" s="22">
        <v>0</v>
      </c>
      <c r="BE41" s="23">
        <v>0</v>
      </c>
      <c r="BF41" s="23">
        <v>0</v>
      </c>
      <c r="BG41" s="23">
        <v>0</v>
      </c>
      <c r="BH41" s="22">
        <v>0</v>
      </c>
      <c r="BI41" s="22">
        <v>0</v>
      </c>
      <c r="BJ41" s="22">
        <v>0</v>
      </c>
      <c r="BK41" s="23">
        <v>0</v>
      </c>
      <c r="BL41" s="23">
        <v>0</v>
      </c>
      <c r="BM41" s="23">
        <v>0</v>
      </c>
      <c r="BN41" s="22">
        <v>0</v>
      </c>
      <c r="BO41" s="22">
        <v>0</v>
      </c>
      <c r="BP41" s="22">
        <v>0</v>
      </c>
      <c r="BQ41" s="23">
        <v>0</v>
      </c>
      <c r="BR41" s="23">
        <v>0</v>
      </c>
      <c r="BS41" s="23">
        <v>0</v>
      </c>
      <c r="BT41" s="22">
        <v>0</v>
      </c>
      <c r="BU41" s="22">
        <v>0</v>
      </c>
      <c r="BV41" s="22">
        <v>0</v>
      </c>
      <c r="BW41" s="23">
        <v>0</v>
      </c>
      <c r="BX41" s="23">
        <v>0</v>
      </c>
      <c r="BY41" s="23">
        <v>0</v>
      </c>
      <c r="BZ41" s="22">
        <v>0</v>
      </c>
      <c r="CA41" s="22">
        <v>0</v>
      </c>
      <c r="CB41" s="22">
        <v>0</v>
      </c>
      <c r="CC41" s="23">
        <v>0</v>
      </c>
      <c r="CD41" s="23">
        <v>0</v>
      </c>
      <c r="CE41" s="23">
        <v>0</v>
      </c>
      <c r="CF41" s="22">
        <v>0</v>
      </c>
      <c r="CG41" s="22">
        <v>0</v>
      </c>
      <c r="CH41" s="22">
        <v>0</v>
      </c>
      <c r="CI41" s="23">
        <v>0</v>
      </c>
      <c r="CJ41" s="23">
        <v>0</v>
      </c>
      <c r="CK41" s="23">
        <v>0</v>
      </c>
      <c r="CL41" s="22">
        <v>0</v>
      </c>
      <c r="CM41" s="22">
        <v>0</v>
      </c>
      <c r="CN41" s="22">
        <v>0</v>
      </c>
      <c r="CO41" s="23">
        <v>0</v>
      </c>
      <c r="CP41" s="23">
        <v>0</v>
      </c>
      <c r="CQ41" s="23">
        <v>0</v>
      </c>
    </row>
    <row r="42" spans="1:95" s="24" customFormat="1" ht="35.65" x14ac:dyDescent="0.45">
      <c r="A42" s="53"/>
      <c r="B42" s="25" t="s">
        <v>73</v>
      </c>
      <c r="C42" s="21">
        <v>2</v>
      </c>
      <c r="D42" s="21">
        <v>5</v>
      </c>
      <c r="E42" s="21">
        <v>10</v>
      </c>
      <c r="F42" s="22">
        <v>0</v>
      </c>
      <c r="G42" s="22">
        <v>0</v>
      </c>
      <c r="H42" s="22">
        <v>0</v>
      </c>
      <c r="I42" s="23">
        <v>0</v>
      </c>
      <c r="J42" s="23">
        <v>0</v>
      </c>
      <c r="K42" s="23">
        <v>0</v>
      </c>
      <c r="L42" s="22">
        <v>0</v>
      </c>
      <c r="M42" s="22">
        <v>0</v>
      </c>
      <c r="N42" s="22">
        <v>0</v>
      </c>
      <c r="O42" s="23">
        <v>0</v>
      </c>
      <c r="P42" s="23">
        <v>0</v>
      </c>
      <c r="Q42" s="23">
        <v>0</v>
      </c>
      <c r="R42" s="22">
        <v>0</v>
      </c>
      <c r="S42" s="22">
        <v>0</v>
      </c>
      <c r="T42" s="22">
        <v>0</v>
      </c>
      <c r="U42" s="23">
        <v>0</v>
      </c>
      <c r="V42" s="23">
        <v>0</v>
      </c>
      <c r="W42" s="23">
        <v>0</v>
      </c>
      <c r="X42" s="22">
        <v>0</v>
      </c>
      <c r="Y42" s="22">
        <v>0</v>
      </c>
      <c r="Z42" s="22">
        <v>0</v>
      </c>
      <c r="AA42" s="23">
        <v>0</v>
      </c>
      <c r="AB42" s="23">
        <v>0</v>
      </c>
      <c r="AC42" s="23">
        <v>0</v>
      </c>
      <c r="AD42" s="22">
        <v>0</v>
      </c>
      <c r="AE42" s="22">
        <v>0</v>
      </c>
      <c r="AF42" s="22">
        <v>0</v>
      </c>
      <c r="AG42" s="23">
        <v>0</v>
      </c>
      <c r="AH42" s="23">
        <v>0</v>
      </c>
      <c r="AI42" s="23">
        <v>0</v>
      </c>
      <c r="AJ42" s="22">
        <v>0</v>
      </c>
      <c r="AK42" s="22">
        <v>0</v>
      </c>
      <c r="AL42" s="22">
        <v>0</v>
      </c>
      <c r="AM42" s="23">
        <v>0</v>
      </c>
      <c r="AN42" s="23">
        <v>0</v>
      </c>
      <c r="AO42" s="23">
        <v>0</v>
      </c>
      <c r="AP42" s="22">
        <v>0</v>
      </c>
      <c r="AQ42" s="22">
        <v>0</v>
      </c>
      <c r="AR42" s="22">
        <v>0</v>
      </c>
      <c r="AS42" s="23">
        <v>0</v>
      </c>
      <c r="AT42" s="23">
        <v>0</v>
      </c>
      <c r="AU42" s="23">
        <v>0</v>
      </c>
      <c r="AV42" s="22">
        <v>0</v>
      </c>
      <c r="AW42" s="22">
        <v>0</v>
      </c>
      <c r="AX42" s="22">
        <v>0</v>
      </c>
      <c r="AY42" s="23">
        <v>0</v>
      </c>
      <c r="AZ42" s="23">
        <v>0</v>
      </c>
      <c r="BA42" s="23">
        <v>0</v>
      </c>
      <c r="BB42" s="22">
        <v>0</v>
      </c>
      <c r="BC42" s="22">
        <v>0</v>
      </c>
      <c r="BD42" s="22">
        <v>0</v>
      </c>
      <c r="BE42" s="23">
        <v>0</v>
      </c>
      <c r="BF42" s="23">
        <v>0</v>
      </c>
      <c r="BG42" s="23">
        <v>0</v>
      </c>
      <c r="BH42" s="22">
        <v>0</v>
      </c>
      <c r="BI42" s="22">
        <v>0</v>
      </c>
      <c r="BJ42" s="22">
        <v>0</v>
      </c>
      <c r="BK42" s="23">
        <v>0</v>
      </c>
      <c r="BL42" s="23">
        <v>0</v>
      </c>
      <c r="BM42" s="23">
        <v>0</v>
      </c>
      <c r="BN42" s="22">
        <v>0</v>
      </c>
      <c r="BO42" s="22">
        <v>0</v>
      </c>
      <c r="BP42" s="22">
        <v>0</v>
      </c>
      <c r="BQ42" s="23">
        <v>0</v>
      </c>
      <c r="BR42" s="23">
        <v>0</v>
      </c>
      <c r="BS42" s="23">
        <v>0</v>
      </c>
      <c r="BT42" s="22">
        <v>0</v>
      </c>
      <c r="BU42" s="22">
        <v>0</v>
      </c>
      <c r="BV42" s="22">
        <v>0</v>
      </c>
      <c r="BW42" s="23">
        <v>0</v>
      </c>
      <c r="BX42" s="23">
        <v>0</v>
      </c>
      <c r="BY42" s="23">
        <v>0</v>
      </c>
      <c r="BZ42" s="22">
        <v>0</v>
      </c>
      <c r="CA42" s="22">
        <v>0</v>
      </c>
      <c r="CB42" s="22">
        <v>0</v>
      </c>
      <c r="CC42" s="23">
        <v>0</v>
      </c>
      <c r="CD42" s="23">
        <v>0</v>
      </c>
      <c r="CE42" s="23">
        <v>0</v>
      </c>
      <c r="CF42" s="22">
        <v>0</v>
      </c>
      <c r="CG42" s="22">
        <v>0</v>
      </c>
      <c r="CH42" s="22">
        <v>0</v>
      </c>
      <c r="CI42" s="23">
        <v>0</v>
      </c>
      <c r="CJ42" s="23">
        <v>0</v>
      </c>
      <c r="CK42" s="23">
        <v>0</v>
      </c>
      <c r="CL42" s="22">
        <v>0</v>
      </c>
      <c r="CM42" s="22">
        <v>0</v>
      </c>
      <c r="CN42" s="22">
        <v>0</v>
      </c>
      <c r="CO42" s="23">
        <v>0</v>
      </c>
      <c r="CP42" s="23">
        <v>0</v>
      </c>
      <c r="CQ42" s="23">
        <v>0</v>
      </c>
    </row>
    <row r="43" spans="1:95" s="24" customFormat="1" ht="35.65" x14ac:dyDescent="0.45">
      <c r="A43" s="53"/>
      <c r="B43" s="25" t="s">
        <v>74</v>
      </c>
      <c r="C43" s="21">
        <v>2</v>
      </c>
      <c r="D43" s="21">
        <v>5</v>
      </c>
      <c r="E43" s="21">
        <v>10</v>
      </c>
      <c r="F43" s="22">
        <v>0</v>
      </c>
      <c r="G43" s="22">
        <v>0</v>
      </c>
      <c r="H43" s="22">
        <v>0</v>
      </c>
      <c r="I43" s="23">
        <v>0</v>
      </c>
      <c r="J43" s="23">
        <v>0</v>
      </c>
      <c r="K43" s="23">
        <v>0</v>
      </c>
      <c r="L43" s="22">
        <v>0</v>
      </c>
      <c r="M43" s="22">
        <v>0</v>
      </c>
      <c r="N43" s="22">
        <v>0</v>
      </c>
      <c r="O43" s="23">
        <v>0</v>
      </c>
      <c r="P43" s="23">
        <v>0</v>
      </c>
      <c r="Q43" s="23">
        <v>0</v>
      </c>
      <c r="R43" s="22">
        <v>0</v>
      </c>
      <c r="S43" s="22">
        <v>0</v>
      </c>
      <c r="T43" s="22">
        <v>0</v>
      </c>
      <c r="U43" s="23">
        <v>0</v>
      </c>
      <c r="V43" s="23">
        <v>0</v>
      </c>
      <c r="W43" s="23">
        <v>0</v>
      </c>
      <c r="X43" s="22">
        <v>0</v>
      </c>
      <c r="Y43" s="22">
        <v>0</v>
      </c>
      <c r="Z43" s="22">
        <v>0</v>
      </c>
      <c r="AA43" s="23">
        <v>0</v>
      </c>
      <c r="AB43" s="23">
        <v>0</v>
      </c>
      <c r="AC43" s="23">
        <v>0</v>
      </c>
      <c r="AD43" s="22">
        <v>0</v>
      </c>
      <c r="AE43" s="22">
        <v>0</v>
      </c>
      <c r="AF43" s="22">
        <v>0</v>
      </c>
      <c r="AG43" s="23">
        <v>0</v>
      </c>
      <c r="AH43" s="23">
        <v>0</v>
      </c>
      <c r="AI43" s="23">
        <v>0</v>
      </c>
      <c r="AJ43" s="22">
        <v>0</v>
      </c>
      <c r="AK43" s="22">
        <v>0</v>
      </c>
      <c r="AL43" s="22">
        <v>0</v>
      </c>
      <c r="AM43" s="23">
        <v>0</v>
      </c>
      <c r="AN43" s="23">
        <v>0</v>
      </c>
      <c r="AO43" s="23">
        <v>0</v>
      </c>
      <c r="AP43" s="22">
        <v>0</v>
      </c>
      <c r="AQ43" s="22">
        <v>0</v>
      </c>
      <c r="AR43" s="22">
        <v>0</v>
      </c>
      <c r="AS43" s="23">
        <v>0</v>
      </c>
      <c r="AT43" s="23">
        <v>0</v>
      </c>
      <c r="AU43" s="23">
        <v>0</v>
      </c>
      <c r="AV43" s="22">
        <v>0</v>
      </c>
      <c r="AW43" s="22">
        <v>0</v>
      </c>
      <c r="AX43" s="22">
        <v>0</v>
      </c>
      <c r="AY43" s="23">
        <v>0</v>
      </c>
      <c r="AZ43" s="23">
        <v>0</v>
      </c>
      <c r="BA43" s="23">
        <v>0</v>
      </c>
      <c r="BB43" s="22">
        <v>0</v>
      </c>
      <c r="BC43" s="22">
        <v>0</v>
      </c>
      <c r="BD43" s="22">
        <v>0</v>
      </c>
      <c r="BE43" s="23">
        <v>0</v>
      </c>
      <c r="BF43" s="23">
        <v>0</v>
      </c>
      <c r="BG43" s="23">
        <v>0</v>
      </c>
      <c r="BH43" s="22">
        <v>0</v>
      </c>
      <c r="BI43" s="22">
        <v>0</v>
      </c>
      <c r="BJ43" s="22">
        <v>0</v>
      </c>
      <c r="BK43" s="23">
        <v>0</v>
      </c>
      <c r="BL43" s="23">
        <v>0</v>
      </c>
      <c r="BM43" s="23">
        <v>0</v>
      </c>
      <c r="BN43" s="22">
        <v>0</v>
      </c>
      <c r="BO43" s="22">
        <v>0</v>
      </c>
      <c r="BP43" s="22">
        <v>0</v>
      </c>
      <c r="BQ43" s="23">
        <v>0</v>
      </c>
      <c r="BR43" s="23">
        <v>0</v>
      </c>
      <c r="BS43" s="23">
        <v>0</v>
      </c>
      <c r="BT43" s="22">
        <v>0</v>
      </c>
      <c r="BU43" s="22">
        <v>0</v>
      </c>
      <c r="BV43" s="22">
        <v>0</v>
      </c>
      <c r="BW43" s="23">
        <v>0</v>
      </c>
      <c r="BX43" s="23">
        <v>0</v>
      </c>
      <c r="BY43" s="23">
        <v>0</v>
      </c>
      <c r="BZ43" s="22">
        <v>0</v>
      </c>
      <c r="CA43" s="22">
        <v>0</v>
      </c>
      <c r="CB43" s="22">
        <v>0</v>
      </c>
      <c r="CC43" s="23">
        <v>0</v>
      </c>
      <c r="CD43" s="23">
        <v>0</v>
      </c>
      <c r="CE43" s="23">
        <v>0</v>
      </c>
      <c r="CF43" s="22">
        <v>0</v>
      </c>
      <c r="CG43" s="22">
        <v>0</v>
      </c>
      <c r="CH43" s="22">
        <v>0</v>
      </c>
      <c r="CI43" s="23">
        <v>0</v>
      </c>
      <c r="CJ43" s="23">
        <v>0</v>
      </c>
      <c r="CK43" s="23">
        <v>0</v>
      </c>
      <c r="CL43" s="22">
        <v>0</v>
      </c>
      <c r="CM43" s="22">
        <v>0</v>
      </c>
      <c r="CN43" s="22">
        <v>0</v>
      </c>
      <c r="CO43" s="23">
        <v>0</v>
      </c>
      <c r="CP43" s="23">
        <v>0</v>
      </c>
      <c r="CQ43" s="23">
        <v>0</v>
      </c>
    </row>
    <row r="44" spans="1:95" s="24" customFormat="1" ht="18" x14ac:dyDescent="0.45">
      <c r="A44" s="53"/>
      <c r="B44" s="25" t="s">
        <v>75</v>
      </c>
      <c r="C44" s="21">
        <v>2</v>
      </c>
      <c r="D44" s="21">
        <v>5</v>
      </c>
      <c r="E44" s="21">
        <v>10</v>
      </c>
      <c r="F44" s="22">
        <v>0</v>
      </c>
      <c r="G44" s="22">
        <v>0</v>
      </c>
      <c r="H44" s="22">
        <v>0</v>
      </c>
      <c r="I44" s="23">
        <v>0</v>
      </c>
      <c r="J44" s="23">
        <v>0</v>
      </c>
      <c r="K44" s="23">
        <v>0</v>
      </c>
      <c r="L44" s="22">
        <v>0</v>
      </c>
      <c r="M44" s="22">
        <v>0</v>
      </c>
      <c r="N44" s="22">
        <v>0</v>
      </c>
      <c r="O44" s="23">
        <v>0</v>
      </c>
      <c r="P44" s="23">
        <v>0</v>
      </c>
      <c r="Q44" s="23">
        <v>0</v>
      </c>
      <c r="R44" s="22">
        <v>0</v>
      </c>
      <c r="S44" s="22">
        <v>0</v>
      </c>
      <c r="T44" s="22">
        <v>0</v>
      </c>
      <c r="U44" s="23">
        <v>0</v>
      </c>
      <c r="V44" s="23">
        <v>0</v>
      </c>
      <c r="W44" s="23">
        <v>0</v>
      </c>
      <c r="X44" s="22">
        <v>0</v>
      </c>
      <c r="Y44" s="22">
        <v>0</v>
      </c>
      <c r="Z44" s="22">
        <v>0</v>
      </c>
      <c r="AA44" s="23">
        <v>0</v>
      </c>
      <c r="AB44" s="23">
        <v>0</v>
      </c>
      <c r="AC44" s="23">
        <v>0</v>
      </c>
      <c r="AD44" s="22">
        <v>0</v>
      </c>
      <c r="AE44" s="22">
        <v>0</v>
      </c>
      <c r="AF44" s="22">
        <v>0</v>
      </c>
      <c r="AG44" s="23">
        <v>0</v>
      </c>
      <c r="AH44" s="23">
        <v>0</v>
      </c>
      <c r="AI44" s="23">
        <v>0</v>
      </c>
      <c r="AJ44" s="22">
        <v>0</v>
      </c>
      <c r="AK44" s="22">
        <v>0</v>
      </c>
      <c r="AL44" s="22">
        <v>0</v>
      </c>
      <c r="AM44" s="23">
        <v>0</v>
      </c>
      <c r="AN44" s="23">
        <v>0</v>
      </c>
      <c r="AO44" s="23">
        <v>0</v>
      </c>
      <c r="AP44" s="22">
        <v>0</v>
      </c>
      <c r="AQ44" s="22">
        <v>0</v>
      </c>
      <c r="AR44" s="22">
        <v>0</v>
      </c>
      <c r="AS44" s="23">
        <v>0</v>
      </c>
      <c r="AT44" s="23">
        <v>0</v>
      </c>
      <c r="AU44" s="23">
        <v>0</v>
      </c>
      <c r="AV44" s="22">
        <v>0</v>
      </c>
      <c r="AW44" s="22">
        <v>0</v>
      </c>
      <c r="AX44" s="22">
        <v>0</v>
      </c>
      <c r="AY44" s="23">
        <v>0</v>
      </c>
      <c r="AZ44" s="23">
        <v>0</v>
      </c>
      <c r="BA44" s="23">
        <v>0</v>
      </c>
      <c r="BB44" s="22">
        <v>0</v>
      </c>
      <c r="BC44" s="22">
        <v>0</v>
      </c>
      <c r="BD44" s="22">
        <v>0</v>
      </c>
      <c r="BE44" s="23">
        <v>0</v>
      </c>
      <c r="BF44" s="23">
        <v>0</v>
      </c>
      <c r="BG44" s="23">
        <v>0</v>
      </c>
      <c r="BH44" s="22">
        <v>0</v>
      </c>
      <c r="BI44" s="22">
        <v>0</v>
      </c>
      <c r="BJ44" s="22">
        <v>0</v>
      </c>
      <c r="BK44" s="23">
        <v>0</v>
      </c>
      <c r="BL44" s="23">
        <v>0</v>
      </c>
      <c r="BM44" s="23">
        <v>0</v>
      </c>
      <c r="BN44" s="22">
        <v>0</v>
      </c>
      <c r="BO44" s="22">
        <v>0</v>
      </c>
      <c r="BP44" s="22">
        <v>0</v>
      </c>
      <c r="BQ44" s="23">
        <v>0</v>
      </c>
      <c r="BR44" s="23">
        <v>0</v>
      </c>
      <c r="BS44" s="23">
        <v>0</v>
      </c>
      <c r="BT44" s="22">
        <v>0</v>
      </c>
      <c r="BU44" s="22">
        <v>0</v>
      </c>
      <c r="BV44" s="22">
        <v>0</v>
      </c>
      <c r="BW44" s="23">
        <v>0</v>
      </c>
      <c r="BX44" s="23">
        <v>0</v>
      </c>
      <c r="BY44" s="23">
        <v>0</v>
      </c>
      <c r="BZ44" s="22">
        <v>0</v>
      </c>
      <c r="CA44" s="22">
        <v>0</v>
      </c>
      <c r="CB44" s="22">
        <v>0</v>
      </c>
      <c r="CC44" s="23">
        <v>0</v>
      </c>
      <c r="CD44" s="23">
        <v>0</v>
      </c>
      <c r="CE44" s="23">
        <v>0</v>
      </c>
      <c r="CF44" s="22">
        <v>0</v>
      </c>
      <c r="CG44" s="22">
        <v>0</v>
      </c>
      <c r="CH44" s="22">
        <v>0</v>
      </c>
      <c r="CI44" s="23">
        <v>0</v>
      </c>
      <c r="CJ44" s="23">
        <v>0</v>
      </c>
      <c r="CK44" s="23">
        <v>0</v>
      </c>
      <c r="CL44" s="22">
        <v>0</v>
      </c>
      <c r="CM44" s="22">
        <v>0</v>
      </c>
      <c r="CN44" s="22">
        <v>0</v>
      </c>
      <c r="CO44" s="23">
        <v>0</v>
      </c>
      <c r="CP44" s="23">
        <v>0</v>
      </c>
      <c r="CQ44" s="23">
        <v>0</v>
      </c>
    </row>
    <row r="45" spans="1:95" s="24" customFormat="1" ht="35.65" x14ac:dyDescent="0.45">
      <c r="A45" s="53"/>
      <c r="B45" s="25" t="s">
        <v>76</v>
      </c>
      <c r="C45" s="21">
        <v>2</v>
      </c>
      <c r="D45" s="21">
        <v>5</v>
      </c>
      <c r="E45" s="21">
        <v>10</v>
      </c>
      <c r="F45" s="22">
        <v>0</v>
      </c>
      <c r="G45" s="22">
        <v>0</v>
      </c>
      <c r="H45" s="22">
        <v>0</v>
      </c>
      <c r="I45" s="23">
        <v>0</v>
      </c>
      <c r="J45" s="23">
        <v>0</v>
      </c>
      <c r="K45" s="23">
        <v>0</v>
      </c>
      <c r="L45" s="22">
        <v>0</v>
      </c>
      <c r="M45" s="22">
        <v>0</v>
      </c>
      <c r="N45" s="22">
        <v>0</v>
      </c>
      <c r="O45" s="23">
        <v>0</v>
      </c>
      <c r="P45" s="23">
        <v>0</v>
      </c>
      <c r="Q45" s="23">
        <v>0</v>
      </c>
      <c r="R45" s="22">
        <v>0</v>
      </c>
      <c r="S45" s="22">
        <v>0</v>
      </c>
      <c r="T45" s="22">
        <v>0</v>
      </c>
      <c r="U45" s="23">
        <v>0</v>
      </c>
      <c r="V45" s="23">
        <v>0</v>
      </c>
      <c r="W45" s="23">
        <v>0</v>
      </c>
      <c r="X45" s="22">
        <v>0</v>
      </c>
      <c r="Y45" s="22">
        <v>0</v>
      </c>
      <c r="Z45" s="22">
        <v>0</v>
      </c>
      <c r="AA45" s="23">
        <v>0</v>
      </c>
      <c r="AB45" s="23">
        <v>0</v>
      </c>
      <c r="AC45" s="23">
        <v>0</v>
      </c>
      <c r="AD45" s="22">
        <v>0</v>
      </c>
      <c r="AE45" s="22">
        <v>0</v>
      </c>
      <c r="AF45" s="22">
        <v>0</v>
      </c>
      <c r="AG45" s="23">
        <v>0</v>
      </c>
      <c r="AH45" s="23">
        <v>0</v>
      </c>
      <c r="AI45" s="23">
        <v>0</v>
      </c>
      <c r="AJ45" s="22">
        <v>0</v>
      </c>
      <c r="AK45" s="22">
        <v>0</v>
      </c>
      <c r="AL45" s="22">
        <v>0</v>
      </c>
      <c r="AM45" s="23">
        <v>0</v>
      </c>
      <c r="AN45" s="23">
        <v>0</v>
      </c>
      <c r="AO45" s="23">
        <v>0</v>
      </c>
      <c r="AP45" s="22">
        <v>0</v>
      </c>
      <c r="AQ45" s="22">
        <v>0</v>
      </c>
      <c r="AR45" s="22">
        <v>0</v>
      </c>
      <c r="AS45" s="23">
        <v>0</v>
      </c>
      <c r="AT45" s="23">
        <v>0</v>
      </c>
      <c r="AU45" s="23">
        <v>0</v>
      </c>
      <c r="AV45" s="22">
        <v>0</v>
      </c>
      <c r="AW45" s="22">
        <v>0</v>
      </c>
      <c r="AX45" s="22">
        <v>0</v>
      </c>
      <c r="AY45" s="23">
        <v>0</v>
      </c>
      <c r="AZ45" s="23">
        <v>0</v>
      </c>
      <c r="BA45" s="23">
        <v>0</v>
      </c>
      <c r="BB45" s="22">
        <v>0</v>
      </c>
      <c r="BC45" s="22">
        <v>0</v>
      </c>
      <c r="BD45" s="22">
        <v>0</v>
      </c>
      <c r="BE45" s="23">
        <v>0</v>
      </c>
      <c r="BF45" s="23">
        <v>0</v>
      </c>
      <c r="BG45" s="23">
        <v>0</v>
      </c>
      <c r="BH45" s="22">
        <v>0</v>
      </c>
      <c r="BI45" s="22">
        <v>0</v>
      </c>
      <c r="BJ45" s="22">
        <v>0</v>
      </c>
      <c r="BK45" s="23">
        <v>0</v>
      </c>
      <c r="BL45" s="23">
        <v>0</v>
      </c>
      <c r="BM45" s="23">
        <v>0</v>
      </c>
      <c r="BN45" s="22">
        <v>0</v>
      </c>
      <c r="BO45" s="22">
        <v>0</v>
      </c>
      <c r="BP45" s="22">
        <v>0</v>
      </c>
      <c r="BQ45" s="23">
        <v>0</v>
      </c>
      <c r="BR45" s="23">
        <v>0</v>
      </c>
      <c r="BS45" s="23">
        <v>0</v>
      </c>
      <c r="BT45" s="22">
        <v>0</v>
      </c>
      <c r="BU45" s="22">
        <v>0</v>
      </c>
      <c r="BV45" s="22">
        <v>0</v>
      </c>
      <c r="BW45" s="23">
        <v>0</v>
      </c>
      <c r="BX45" s="23">
        <v>0</v>
      </c>
      <c r="BY45" s="23">
        <v>0</v>
      </c>
      <c r="BZ45" s="22">
        <v>0</v>
      </c>
      <c r="CA45" s="22">
        <v>0</v>
      </c>
      <c r="CB45" s="22">
        <v>0</v>
      </c>
      <c r="CC45" s="23">
        <v>0</v>
      </c>
      <c r="CD45" s="23">
        <v>0</v>
      </c>
      <c r="CE45" s="23">
        <v>0</v>
      </c>
      <c r="CF45" s="22">
        <v>0</v>
      </c>
      <c r="CG45" s="22">
        <v>0</v>
      </c>
      <c r="CH45" s="22">
        <v>0</v>
      </c>
      <c r="CI45" s="23">
        <v>0</v>
      </c>
      <c r="CJ45" s="23">
        <v>0</v>
      </c>
      <c r="CK45" s="23">
        <v>0</v>
      </c>
      <c r="CL45" s="22">
        <v>0</v>
      </c>
      <c r="CM45" s="22">
        <v>0</v>
      </c>
      <c r="CN45" s="22">
        <v>0</v>
      </c>
      <c r="CO45" s="23">
        <v>0</v>
      </c>
      <c r="CP45" s="23">
        <v>0</v>
      </c>
      <c r="CQ45" s="23">
        <v>0</v>
      </c>
    </row>
    <row r="46" spans="1:95" s="24" customFormat="1" ht="18" x14ac:dyDescent="0.45">
      <c r="A46" s="53"/>
      <c r="B46" s="25" t="s">
        <v>77</v>
      </c>
      <c r="C46" s="21">
        <v>2</v>
      </c>
      <c r="D46" s="21">
        <v>5</v>
      </c>
      <c r="E46" s="21">
        <v>10</v>
      </c>
      <c r="F46" s="22">
        <v>0</v>
      </c>
      <c r="G46" s="22">
        <v>0</v>
      </c>
      <c r="H46" s="22">
        <v>0</v>
      </c>
      <c r="I46" s="23">
        <v>0</v>
      </c>
      <c r="J46" s="23">
        <v>0</v>
      </c>
      <c r="K46" s="23">
        <v>0</v>
      </c>
      <c r="L46" s="22">
        <v>0</v>
      </c>
      <c r="M46" s="22">
        <v>0</v>
      </c>
      <c r="N46" s="22">
        <v>0</v>
      </c>
      <c r="O46" s="23">
        <v>0</v>
      </c>
      <c r="P46" s="23">
        <v>0</v>
      </c>
      <c r="Q46" s="23">
        <v>0</v>
      </c>
      <c r="R46" s="22">
        <v>0</v>
      </c>
      <c r="S46" s="22">
        <v>0</v>
      </c>
      <c r="T46" s="22">
        <v>0</v>
      </c>
      <c r="U46" s="23">
        <v>0</v>
      </c>
      <c r="V46" s="23">
        <v>0</v>
      </c>
      <c r="W46" s="23">
        <v>0</v>
      </c>
      <c r="X46" s="22">
        <v>0</v>
      </c>
      <c r="Y46" s="22">
        <v>0</v>
      </c>
      <c r="Z46" s="22">
        <v>0</v>
      </c>
      <c r="AA46" s="23">
        <v>0</v>
      </c>
      <c r="AB46" s="23">
        <v>0</v>
      </c>
      <c r="AC46" s="23">
        <v>0</v>
      </c>
      <c r="AD46" s="22">
        <v>0</v>
      </c>
      <c r="AE46" s="22">
        <v>0</v>
      </c>
      <c r="AF46" s="22">
        <v>0</v>
      </c>
      <c r="AG46" s="23">
        <v>0</v>
      </c>
      <c r="AH46" s="23">
        <v>0</v>
      </c>
      <c r="AI46" s="23">
        <v>0</v>
      </c>
      <c r="AJ46" s="22">
        <v>0</v>
      </c>
      <c r="AK46" s="22">
        <v>0</v>
      </c>
      <c r="AL46" s="22">
        <v>0</v>
      </c>
      <c r="AM46" s="23">
        <v>0</v>
      </c>
      <c r="AN46" s="23">
        <v>0</v>
      </c>
      <c r="AO46" s="23">
        <v>0</v>
      </c>
      <c r="AP46" s="22">
        <v>0</v>
      </c>
      <c r="AQ46" s="22">
        <v>0</v>
      </c>
      <c r="AR46" s="22">
        <v>0</v>
      </c>
      <c r="AS46" s="23">
        <v>0</v>
      </c>
      <c r="AT46" s="23">
        <v>0</v>
      </c>
      <c r="AU46" s="23">
        <v>0</v>
      </c>
      <c r="AV46" s="22">
        <v>0</v>
      </c>
      <c r="AW46" s="22">
        <v>0</v>
      </c>
      <c r="AX46" s="22">
        <v>0</v>
      </c>
      <c r="AY46" s="23">
        <v>0</v>
      </c>
      <c r="AZ46" s="23">
        <v>0</v>
      </c>
      <c r="BA46" s="23">
        <v>0</v>
      </c>
      <c r="BB46" s="22">
        <v>0</v>
      </c>
      <c r="BC46" s="22">
        <v>0</v>
      </c>
      <c r="BD46" s="22">
        <v>0</v>
      </c>
      <c r="BE46" s="23">
        <v>0</v>
      </c>
      <c r="BF46" s="23">
        <v>0</v>
      </c>
      <c r="BG46" s="23">
        <v>0</v>
      </c>
      <c r="BH46" s="22">
        <v>0</v>
      </c>
      <c r="BI46" s="22">
        <v>0</v>
      </c>
      <c r="BJ46" s="22">
        <v>0</v>
      </c>
      <c r="BK46" s="23">
        <v>0</v>
      </c>
      <c r="BL46" s="23">
        <v>0</v>
      </c>
      <c r="BM46" s="23">
        <v>0</v>
      </c>
      <c r="BN46" s="22">
        <v>0</v>
      </c>
      <c r="BO46" s="22">
        <v>0</v>
      </c>
      <c r="BP46" s="22">
        <v>0</v>
      </c>
      <c r="BQ46" s="23">
        <v>0</v>
      </c>
      <c r="BR46" s="23">
        <v>0</v>
      </c>
      <c r="BS46" s="23">
        <v>0</v>
      </c>
      <c r="BT46" s="22">
        <v>0</v>
      </c>
      <c r="BU46" s="22">
        <v>0</v>
      </c>
      <c r="BV46" s="22">
        <v>0</v>
      </c>
      <c r="BW46" s="23">
        <v>0</v>
      </c>
      <c r="BX46" s="23">
        <v>0</v>
      </c>
      <c r="BY46" s="23">
        <v>0</v>
      </c>
      <c r="BZ46" s="22">
        <v>0</v>
      </c>
      <c r="CA46" s="22">
        <v>0</v>
      </c>
      <c r="CB46" s="22">
        <v>0</v>
      </c>
      <c r="CC46" s="23">
        <v>0</v>
      </c>
      <c r="CD46" s="23">
        <v>0</v>
      </c>
      <c r="CE46" s="23">
        <v>0</v>
      </c>
      <c r="CF46" s="22">
        <v>0</v>
      </c>
      <c r="CG46" s="22">
        <v>0</v>
      </c>
      <c r="CH46" s="22">
        <v>0</v>
      </c>
      <c r="CI46" s="23">
        <v>0</v>
      </c>
      <c r="CJ46" s="23">
        <v>0</v>
      </c>
      <c r="CK46" s="23">
        <v>0</v>
      </c>
      <c r="CL46" s="22">
        <v>0</v>
      </c>
      <c r="CM46" s="22">
        <v>0</v>
      </c>
      <c r="CN46" s="22">
        <v>0</v>
      </c>
      <c r="CO46" s="23">
        <v>0</v>
      </c>
      <c r="CP46" s="23">
        <v>0</v>
      </c>
      <c r="CQ46" s="23">
        <v>0</v>
      </c>
    </row>
    <row r="47" spans="1:95" s="24" customFormat="1" ht="18" x14ac:dyDescent="0.45">
      <c r="A47" s="53"/>
      <c r="B47" s="25" t="s">
        <v>78</v>
      </c>
      <c r="C47" s="21">
        <v>2</v>
      </c>
      <c r="D47" s="21">
        <v>5</v>
      </c>
      <c r="E47" s="21">
        <v>10</v>
      </c>
      <c r="F47" s="22">
        <v>0</v>
      </c>
      <c r="G47" s="22">
        <v>0</v>
      </c>
      <c r="H47" s="22">
        <v>0</v>
      </c>
      <c r="I47" s="23">
        <v>0</v>
      </c>
      <c r="J47" s="23">
        <v>0</v>
      </c>
      <c r="K47" s="23">
        <v>0</v>
      </c>
      <c r="L47" s="22">
        <v>0</v>
      </c>
      <c r="M47" s="22">
        <v>0</v>
      </c>
      <c r="N47" s="22">
        <v>0</v>
      </c>
      <c r="O47" s="23">
        <v>0</v>
      </c>
      <c r="P47" s="23">
        <v>0</v>
      </c>
      <c r="Q47" s="23">
        <v>0</v>
      </c>
      <c r="R47" s="22">
        <v>0</v>
      </c>
      <c r="S47" s="22">
        <v>0</v>
      </c>
      <c r="T47" s="22">
        <v>0</v>
      </c>
      <c r="U47" s="23">
        <v>0</v>
      </c>
      <c r="V47" s="23">
        <v>0</v>
      </c>
      <c r="W47" s="23">
        <v>0</v>
      </c>
      <c r="X47" s="22">
        <v>0</v>
      </c>
      <c r="Y47" s="22">
        <v>0</v>
      </c>
      <c r="Z47" s="22">
        <v>0</v>
      </c>
      <c r="AA47" s="23">
        <v>0</v>
      </c>
      <c r="AB47" s="23">
        <v>0</v>
      </c>
      <c r="AC47" s="23">
        <v>0</v>
      </c>
      <c r="AD47" s="22">
        <v>0</v>
      </c>
      <c r="AE47" s="22">
        <v>0</v>
      </c>
      <c r="AF47" s="22">
        <v>0</v>
      </c>
      <c r="AG47" s="23">
        <v>0</v>
      </c>
      <c r="AH47" s="23">
        <v>0</v>
      </c>
      <c r="AI47" s="23">
        <v>0</v>
      </c>
      <c r="AJ47" s="22">
        <v>0</v>
      </c>
      <c r="AK47" s="22">
        <v>0</v>
      </c>
      <c r="AL47" s="22">
        <v>0</v>
      </c>
      <c r="AM47" s="23">
        <v>0</v>
      </c>
      <c r="AN47" s="23">
        <v>0</v>
      </c>
      <c r="AO47" s="23">
        <v>0</v>
      </c>
      <c r="AP47" s="22">
        <v>0</v>
      </c>
      <c r="AQ47" s="22">
        <v>0</v>
      </c>
      <c r="AR47" s="22">
        <v>0</v>
      </c>
      <c r="AS47" s="23">
        <v>0</v>
      </c>
      <c r="AT47" s="23">
        <v>0</v>
      </c>
      <c r="AU47" s="23">
        <v>0</v>
      </c>
      <c r="AV47" s="22">
        <v>0</v>
      </c>
      <c r="AW47" s="22">
        <v>0</v>
      </c>
      <c r="AX47" s="22">
        <v>0</v>
      </c>
      <c r="AY47" s="23">
        <v>0</v>
      </c>
      <c r="AZ47" s="23">
        <v>0</v>
      </c>
      <c r="BA47" s="23">
        <v>0</v>
      </c>
      <c r="BB47" s="22">
        <v>0</v>
      </c>
      <c r="BC47" s="22">
        <v>0</v>
      </c>
      <c r="BD47" s="22">
        <v>0</v>
      </c>
      <c r="BE47" s="23">
        <v>0</v>
      </c>
      <c r="BF47" s="23">
        <v>0</v>
      </c>
      <c r="BG47" s="23">
        <v>0</v>
      </c>
      <c r="BH47" s="22">
        <v>0</v>
      </c>
      <c r="BI47" s="22">
        <v>0</v>
      </c>
      <c r="BJ47" s="22">
        <v>0</v>
      </c>
      <c r="BK47" s="23">
        <v>0</v>
      </c>
      <c r="BL47" s="23">
        <v>0</v>
      </c>
      <c r="BM47" s="23">
        <v>0</v>
      </c>
      <c r="BN47" s="22">
        <v>0</v>
      </c>
      <c r="BO47" s="22">
        <v>0</v>
      </c>
      <c r="BP47" s="22">
        <v>0</v>
      </c>
      <c r="BQ47" s="23">
        <v>0</v>
      </c>
      <c r="BR47" s="23">
        <v>0</v>
      </c>
      <c r="BS47" s="23">
        <v>0</v>
      </c>
      <c r="BT47" s="22">
        <v>0</v>
      </c>
      <c r="BU47" s="22">
        <v>0</v>
      </c>
      <c r="BV47" s="22">
        <v>0</v>
      </c>
      <c r="BW47" s="23">
        <v>0</v>
      </c>
      <c r="BX47" s="23">
        <v>0</v>
      </c>
      <c r="BY47" s="23">
        <v>0</v>
      </c>
      <c r="BZ47" s="22">
        <v>0</v>
      </c>
      <c r="CA47" s="22">
        <v>0</v>
      </c>
      <c r="CB47" s="22">
        <v>0</v>
      </c>
      <c r="CC47" s="23">
        <v>0</v>
      </c>
      <c r="CD47" s="23">
        <v>0</v>
      </c>
      <c r="CE47" s="23">
        <v>0</v>
      </c>
      <c r="CF47" s="22">
        <v>0</v>
      </c>
      <c r="CG47" s="22">
        <v>0</v>
      </c>
      <c r="CH47" s="22">
        <v>0</v>
      </c>
      <c r="CI47" s="23">
        <v>0</v>
      </c>
      <c r="CJ47" s="23">
        <v>0</v>
      </c>
      <c r="CK47" s="23">
        <v>0</v>
      </c>
      <c r="CL47" s="22">
        <v>0</v>
      </c>
      <c r="CM47" s="22">
        <v>0</v>
      </c>
      <c r="CN47" s="22">
        <v>0</v>
      </c>
      <c r="CO47" s="23">
        <v>0</v>
      </c>
      <c r="CP47" s="23">
        <v>0</v>
      </c>
      <c r="CQ47" s="23">
        <v>0</v>
      </c>
    </row>
    <row r="48" spans="1:95" s="24" customFormat="1" ht="18" x14ac:dyDescent="0.45">
      <c r="A48" s="53"/>
      <c r="B48" s="25" t="s">
        <v>79</v>
      </c>
      <c r="C48" s="21">
        <v>2</v>
      </c>
      <c r="D48" s="21">
        <v>5</v>
      </c>
      <c r="E48" s="21">
        <v>10</v>
      </c>
      <c r="F48" s="22">
        <v>0</v>
      </c>
      <c r="G48" s="22">
        <v>0</v>
      </c>
      <c r="H48" s="22">
        <v>0</v>
      </c>
      <c r="I48" s="23">
        <v>0</v>
      </c>
      <c r="J48" s="23">
        <v>0</v>
      </c>
      <c r="K48" s="23">
        <v>0</v>
      </c>
      <c r="L48" s="22">
        <v>0</v>
      </c>
      <c r="M48" s="22">
        <v>0</v>
      </c>
      <c r="N48" s="22">
        <v>0</v>
      </c>
      <c r="O48" s="23">
        <v>0</v>
      </c>
      <c r="P48" s="23">
        <v>0</v>
      </c>
      <c r="Q48" s="23">
        <v>0</v>
      </c>
      <c r="R48" s="22">
        <v>0</v>
      </c>
      <c r="S48" s="22">
        <v>0</v>
      </c>
      <c r="T48" s="22">
        <v>0</v>
      </c>
      <c r="U48" s="23">
        <v>0</v>
      </c>
      <c r="V48" s="23">
        <v>0</v>
      </c>
      <c r="W48" s="23">
        <v>0</v>
      </c>
      <c r="X48" s="22">
        <v>0</v>
      </c>
      <c r="Y48" s="22">
        <v>0</v>
      </c>
      <c r="Z48" s="22">
        <v>0</v>
      </c>
      <c r="AA48" s="23">
        <v>0</v>
      </c>
      <c r="AB48" s="23">
        <v>0</v>
      </c>
      <c r="AC48" s="23">
        <v>0</v>
      </c>
      <c r="AD48" s="22">
        <v>0</v>
      </c>
      <c r="AE48" s="22">
        <v>0</v>
      </c>
      <c r="AF48" s="22">
        <v>0</v>
      </c>
      <c r="AG48" s="23">
        <v>0</v>
      </c>
      <c r="AH48" s="23">
        <v>0</v>
      </c>
      <c r="AI48" s="23">
        <v>0</v>
      </c>
      <c r="AJ48" s="22">
        <v>0</v>
      </c>
      <c r="AK48" s="22">
        <v>0</v>
      </c>
      <c r="AL48" s="22">
        <v>0</v>
      </c>
      <c r="AM48" s="23">
        <v>0</v>
      </c>
      <c r="AN48" s="23">
        <v>0</v>
      </c>
      <c r="AO48" s="23">
        <v>0</v>
      </c>
      <c r="AP48" s="22">
        <v>0</v>
      </c>
      <c r="AQ48" s="22">
        <v>0</v>
      </c>
      <c r="AR48" s="22">
        <v>0</v>
      </c>
      <c r="AS48" s="23">
        <v>0</v>
      </c>
      <c r="AT48" s="23">
        <v>0</v>
      </c>
      <c r="AU48" s="23">
        <v>0</v>
      </c>
      <c r="AV48" s="22">
        <v>0</v>
      </c>
      <c r="AW48" s="22">
        <v>0</v>
      </c>
      <c r="AX48" s="22">
        <v>0</v>
      </c>
      <c r="AY48" s="23">
        <v>0</v>
      </c>
      <c r="AZ48" s="23">
        <v>0</v>
      </c>
      <c r="BA48" s="23">
        <v>0</v>
      </c>
      <c r="BB48" s="22">
        <v>0</v>
      </c>
      <c r="BC48" s="22">
        <v>0</v>
      </c>
      <c r="BD48" s="22">
        <v>0</v>
      </c>
      <c r="BE48" s="23">
        <v>0</v>
      </c>
      <c r="BF48" s="23">
        <v>0</v>
      </c>
      <c r="BG48" s="23">
        <v>0</v>
      </c>
      <c r="BH48" s="22">
        <v>0</v>
      </c>
      <c r="BI48" s="22">
        <v>0</v>
      </c>
      <c r="BJ48" s="22">
        <v>0</v>
      </c>
      <c r="BK48" s="23">
        <v>0</v>
      </c>
      <c r="BL48" s="23">
        <v>0</v>
      </c>
      <c r="BM48" s="23">
        <v>0</v>
      </c>
      <c r="BN48" s="22">
        <v>0</v>
      </c>
      <c r="BO48" s="22">
        <v>0</v>
      </c>
      <c r="BP48" s="22">
        <v>0</v>
      </c>
      <c r="BQ48" s="23">
        <v>0</v>
      </c>
      <c r="BR48" s="23">
        <v>0</v>
      </c>
      <c r="BS48" s="23">
        <v>0</v>
      </c>
      <c r="BT48" s="22">
        <v>0</v>
      </c>
      <c r="BU48" s="22">
        <v>0</v>
      </c>
      <c r="BV48" s="22">
        <v>0</v>
      </c>
      <c r="BW48" s="23">
        <v>0</v>
      </c>
      <c r="BX48" s="23">
        <v>0</v>
      </c>
      <c r="BY48" s="23">
        <v>0</v>
      </c>
      <c r="BZ48" s="22">
        <v>0</v>
      </c>
      <c r="CA48" s="22">
        <v>0</v>
      </c>
      <c r="CB48" s="22">
        <v>0</v>
      </c>
      <c r="CC48" s="23">
        <v>0</v>
      </c>
      <c r="CD48" s="23">
        <v>0</v>
      </c>
      <c r="CE48" s="23">
        <v>0</v>
      </c>
      <c r="CF48" s="22">
        <v>0</v>
      </c>
      <c r="CG48" s="22">
        <v>0</v>
      </c>
      <c r="CH48" s="22">
        <v>0</v>
      </c>
      <c r="CI48" s="23">
        <v>0</v>
      </c>
      <c r="CJ48" s="23">
        <v>0</v>
      </c>
      <c r="CK48" s="23">
        <v>0</v>
      </c>
      <c r="CL48" s="22">
        <v>0</v>
      </c>
      <c r="CM48" s="22">
        <v>0</v>
      </c>
      <c r="CN48" s="22">
        <v>0</v>
      </c>
      <c r="CO48" s="23">
        <v>0</v>
      </c>
      <c r="CP48" s="23">
        <v>0</v>
      </c>
      <c r="CQ48" s="23">
        <v>0</v>
      </c>
    </row>
    <row r="49" spans="1:95" s="24" customFormat="1" ht="35.65" x14ac:dyDescent="0.45">
      <c r="A49" s="53"/>
      <c r="B49" s="25" t="s">
        <v>80</v>
      </c>
      <c r="C49" s="21">
        <v>2</v>
      </c>
      <c r="D49" s="21">
        <v>5</v>
      </c>
      <c r="E49" s="21">
        <v>10</v>
      </c>
      <c r="F49" s="22">
        <v>0</v>
      </c>
      <c r="G49" s="22">
        <v>0</v>
      </c>
      <c r="H49" s="22">
        <v>0</v>
      </c>
      <c r="I49" s="23">
        <v>0</v>
      </c>
      <c r="J49" s="23">
        <v>0</v>
      </c>
      <c r="K49" s="23">
        <v>0</v>
      </c>
      <c r="L49" s="22">
        <v>0</v>
      </c>
      <c r="M49" s="22">
        <v>0</v>
      </c>
      <c r="N49" s="22">
        <v>0</v>
      </c>
      <c r="O49" s="23">
        <v>0</v>
      </c>
      <c r="P49" s="23">
        <v>0</v>
      </c>
      <c r="Q49" s="23">
        <v>0</v>
      </c>
      <c r="R49" s="22">
        <v>0</v>
      </c>
      <c r="S49" s="22">
        <v>0</v>
      </c>
      <c r="T49" s="22">
        <v>0</v>
      </c>
      <c r="U49" s="23">
        <v>0</v>
      </c>
      <c r="V49" s="23">
        <v>0</v>
      </c>
      <c r="W49" s="23">
        <v>0</v>
      </c>
      <c r="X49" s="22">
        <v>0</v>
      </c>
      <c r="Y49" s="22">
        <v>0</v>
      </c>
      <c r="Z49" s="22">
        <v>0</v>
      </c>
      <c r="AA49" s="23">
        <v>0</v>
      </c>
      <c r="AB49" s="23">
        <v>0</v>
      </c>
      <c r="AC49" s="23">
        <v>0</v>
      </c>
      <c r="AD49" s="22">
        <v>0</v>
      </c>
      <c r="AE49" s="22">
        <v>0</v>
      </c>
      <c r="AF49" s="22">
        <v>0</v>
      </c>
      <c r="AG49" s="23">
        <v>0</v>
      </c>
      <c r="AH49" s="23">
        <v>0</v>
      </c>
      <c r="AI49" s="23">
        <v>0</v>
      </c>
      <c r="AJ49" s="22">
        <v>0</v>
      </c>
      <c r="AK49" s="22">
        <v>0</v>
      </c>
      <c r="AL49" s="22">
        <v>0</v>
      </c>
      <c r="AM49" s="23">
        <v>0</v>
      </c>
      <c r="AN49" s="23">
        <v>0</v>
      </c>
      <c r="AO49" s="23">
        <v>0</v>
      </c>
      <c r="AP49" s="22">
        <v>0</v>
      </c>
      <c r="AQ49" s="22">
        <v>0</v>
      </c>
      <c r="AR49" s="22">
        <v>0</v>
      </c>
      <c r="AS49" s="23">
        <v>0</v>
      </c>
      <c r="AT49" s="23">
        <v>0</v>
      </c>
      <c r="AU49" s="23">
        <v>0</v>
      </c>
      <c r="AV49" s="22">
        <v>0</v>
      </c>
      <c r="AW49" s="22">
        <v>0</v>
      </c>
      <c r="AX49" s="22">
        <v>0</v>
      </c>
      <c r="AY49" s="23">
        <v>0</v>
      </c>
      <c r="AZ49" s="23">
        <v>0</v>
      </c>
      <c r="BA49" s="23">
        <v>0</v>
      </c>
      <c r="BB49" s="22">
        <v>0</v>
      </c>
      <c r="BC49" s="22">
        <v>0</v>
      </c>
      <c r="BD49" s="22">
        <v>0</v>
      </c>
      <c r="BE49" s="23">
        <v>0</v>
      </c>
      <c r="BF49" s="23">
        <v>0</v>
      </c>
      <c r="BG49" s="23">
        <v>0</v>
      </c>
      <c r="BH49" s="22">
        <v>0</v>
      </c>
      <c r="BI49" s="22">
        <v>0</v>
      </c>
      <c r="BJ49" s="22">
        <v>0</v>
      </c>
      <c r="BK49" s="23">
        <v>0</v>
      </c>
      <c r="BL49" s="23">
        <v>0</v>
      </c>
      <c r="BM49" s="23">
        <v>0</v>
      </c>
      <c r="BN49" s="22">
        <v>0</v>
      </c>
      <c r="BO49" s="22">
        <v>0</v>
      </c>
      <c r="BP49" s="22">
        <v>0</v>
      </c>
      <c r="BQ49" s="23">
        <v>0</v>
      </c>
      <c r="BR49" s="23">
        <v>0</v>
      </c>
      <c r="BS49" s="23">
        <v>0</v>
      </c>
      <c r="BT49" s="22">
        <v>0</v>
      </c>
      <c r="BU49" s="22">
        <v>0</v>
      </c>
      <c r="BV49" s="22">
        <v>0</v>
      </c>
      <c r="BW49" s="23">
        <v>0</v>
      </c>
      <c r="BX49" s="23">
        <v>0</v>
      </c>
      <c r="BY49" s="23">
        <v>0</v>
      </c>
      <c r="BZ49" s="22">
        <v>0</v>
      </c>
      <c r="CA49" s="22">
        <v>0</v>
      </c>
      <c r="CB49" s="22">
        <v>0</v>
      </c>
      <c r="CC49" s="23">
        <v>0</v>
      </c>
      <c r="CD49" s="23">
        <v>0</v>
      </c>
      <c r="CE49" s="23">
        <v>0</v>
      </c>
      <c r="CF49" s="22">
        <v>0</v>
      </c>
      <c r="CG49" s="22">
        <v>0</v>
      </c>
      <c r="CH49" s="22">
        <v>0</v>
      </c>
      <c r="CI49" s="23">
        <v>0</v>
      </c>
      <c r="CJ49" s="23">
        <v>0</v>
      </c>
      <c r="CK49" s="23">
        <v>0</v>
      </c>
      <c r="CL49" s="22">
        <v>0</v>
      </c>
      <c r="CM49" s="22">
        <v>0</v>
      </c>
      <c r="CN49" s="22">
        <v>0</v>
      </c>
      <c r="CO49" s="23">
        <v>0</v>
      </c>
      <c r="CP49" s="23">
        <v>0</v>
      </c>
      <c r="CQ49" s="23">
        <v>0</v>
      </c>
    </row>
    <row r="50" spans="1:95" s="24" customFormat="1" ht="18" x14ac:dyDescent="0.45">
      <c r="A50" s="53"/>
      <c r="B50" s="25" t="s">
        <v>104</v>
      </c>
      <c r="C50" s="21">
        <v>2</v>
      </c>
      <c r="D50" s="21">
        <v>5</v>
      </c>
      <c r="E50" s="21">
        <v>10</v>
      </c>
      <c r="F50" s="22">
        <v>0</v>
      </c>
      <c r="G50" s="22">
        <v>0</v>
      </c>
      <c r="H50" s="22">
        <v>0</v>
      </c>
      <c r="I50" s="23">
        <v>0</v>
      </c>
      <c r="J50" s="23">
        <v>0</v>
      </c>
      <c r="K50" s="23">
        <v>0</v>
      </c>
      <c r="L50" s="22">
        <v>0</v>
      </c>
      <c r="M50" s="22">
        <v>0</v>
      </c>
      <c r="N50" s="22">
        <v>0</v>
      </c>
      <c r="O50" s="23">
        <v>0</v>
      </c>
      <c r="P50" s="23">
        <v>0</v>
      </c>
      <c r="Q50" s="23">
        <v>0</v>
      </c>
      <c r="R50" s="22">
        <v>0</v>
      </c>
      <c r="S50" s="22">
        <v>0</v>
      </c>
      <c r="T50" s="22">
        <v>0</v>
      </c>
      <c r="U50" s="23">
        <v>0</v>
      </c>
      <c r="V50" s="23">
        <v>0</v>
      </c>
      <c r="W50" s="23">
        <v>0</v>
      </c>
      <c r="X50" s="22">
        <v>0</v>
      </c>
      <c r="Y50" s="22">
        <v>0</v>
      </c>
      <c r="Z50" s="22">
        <v>0</v>
      </c>
      <c r="AA50" s="23">
        <v>0</v>
      </c>
      <c r="AB50" s="23">
        <v>0</v>
      </c>
      <c r="AC50" s="23">
        <v>0</v>
      </c>
      <c r="AD50" s="22">
        <v>0</v>
      </c>
      <c r="AE50" s="22">
        <v>0</v>
      </c>
      <c r="AF50" s="22">
        <v>0</v>
      </c>
      <c r="AG50" s="23">
        <v>0</v>
      </c>
      <c r="AH50" s="23">
        <v>0</v>
      </c>
      <c r="AI50" s="23">
        <v>0</v>
      </c>
      <c r="AJ50" s="22">
        <v>0</v>
      </c>
      <c r="AK50" s="22">
        <v>0</v>
      </c>
      <c r="AL50" s="22">
        <v>0</v>
      </c>
      <c r="AM50" s="23">
        <v>0</v>
      </c>
      <c r="AN50" s="23">
        <v>0</v>
      </c>
      <c r="AO50" s="23">
        <v>0</v>
      </c>
      <c r="AP50" s="22">
        <v>0</v>
      </c>
      <c r="AQ50" s="22">
        <v>0</v>
      </c>
      <c r="AR50" s="22">
        <v>0</v>
      </c>
      <c r="AS50" s="23">
        <v>0</v>
      </c>
      <c r="AT50" s="23">
        <v>0</v>
      </c>
      <c r="AU50" s="23">
        <v>0</v>
      </c>
      <c r="AV50" s="22">
        <v>0</v>
      </c>
      <c r="AW50" s="22">
        <v>0</v>
      </c>
      <c r="AX50" s="22">
        <v>0</v>
      </c>
      <c r="AY50" s="23">
        <v>0</v>
      </c>
      <c r="AZ50" s="23">
        <v>0</v>
      </c>
      <c r="BA50" s="23">
        <v>0</v>
      </c>
      <c r="BB50" s="22">
        <v>0</v>
      </c>
      <c r="BC50" s="22">
        <v>0</v>
      </c>
      <c r="BD50" s="22">
        <v>0</v>
      </c>
      <c r="BE50" s="23">
        <v>0</v>
      </c>
      <c r="BF50" s="23">
        <v>0</v>
      </c>
      <c r="BG50" s="23">
        <v>0</v>
      </c>
      <c r="BH50" s="22">
        <v>0</v>
      </c>
      <c r="BI50" s="22">
        <v>0</v>
      </c>
      <c r="BJ50" s="22">
        <v>0</v>
      </c>
      <c r="BK50" s="23">
        <v>0</v>
      </c>
      <c r="BL50" s="23">
        <v>0</v>
      </c>
      <c r="BM50" s="23">
        <v>0</v>
      </c>
      <c r="BN50" s="22">
        <v>0</v>
      </c>
      <c r="BO50" s="22">
        <v>0</v>
      </c>
      <c r="BP50" s="22">
        <v>0</v>
      </c>
      <c r="BQ50" s="23">
        <v>0</v>
      </c>
      <c r="BR50" s="23">
        <v>0</v>
      </c>
      <c r="BS50" s="23">
        <v>0</v>
      </c>
      <c r="BT50" s="22">
        <v>0</v>
      </c>
      <c r="BU50" s="22">
        <v>0</v>
      </c>
      <c r="BV50" s="22">
        <v>0</v>
      </c>
      <c r="BW50" s="23">
        <v>0</v>
      </c>
      <c r="BX50" s="23">
        <v>0</v>
      </c>
      <c r="BY50" s="23">
        <v>0</v>
      </c>
      <c r="BZ50" s="22">
        <v>0</v>
      </c>
      <c r="CA50" s="22">
        <v>0</v>
      </c>
      <c r="CB50" s="22">
        <v>0</v>
      </c>
      <c r="CC50" s="23">
        <v>0</v>
      </c>
      <c r="CD50" s="23">
        <v>0</v>
      </c>
      <c r="CE50" s="23">
        <v>0</v>
      </c>
      <c r="CF50" s="22">
        <v>0</v>
      </c>
      <c r="CG50" s="22">
        <v>0</v>
      </c>
      <c r="CH50" s="22">
        <v>0</v>
      </c>
      <c r="CI50" s="23">
        <v>0</v>
      </c>
      <c r="CJ50" s="23">
        <v>0</v>
      </c>
      <c r="CK50" s="23">
        <v>0</v>
      </c>
      <c r="CL50" s="22">
        <v>0</v>
      </c>
      <c r="CM50" s="22">
        <v>0</v>
      </c>
      <c r="CN50" s="22">
        <v>0</v>
      </c>
      <c r="CO50" s="23">
        <v>0</v>
      </c>
      <c r="CP50" s="23">
        <v>0</v>
      </c>
      <c r="CQ50" s="23">
        <v>0</v>
      </c>
    </row>
    <row r="51" spans="1:95" s="24" customFormat="1" ht="18" x14ac:dyDescent="0.45">
      <c r="A51" s="53"/>
      <c r="B51" s="25" t="s">
        <v>103</v>
      </c>
      <c r="C51" s="21">
        <v>2</v>
      </c>
      <c r="D51" s="21">
        <v>5</v>
      </c>
      <c r="E51" s="21">
        <v>10</v>
      </c>
      <c r="F51" s="22">
        <v>0</v>
      </c>
      <c r="G51" s="22">
        <v>0</v>
      </c>
      <c r="H51" s="22">
        <v>0</v>
      </c>
      <c r="I51" s="23">
        <v>0</v>
      </c>
      <c r="J51" s="23">
        <v>0</v>
      </c>
      <c r="K51" s="23">
        <v>0</v>
      </c>
      <c r="L51" s="22">
        <v>0</v>
      </c>
      <c r="M51" s="22">
        <v>0</v>
      </c>
      <c r="N51" s="22">
        <v>0</v>
      </c>
      <c r="O51" s="23">
        <v>0</v>
      </c>
      <c r="P51" s="23">
        <v>0</v>
      </c>
      <c r="Q51" s="23">
        <v>0</v>
      </c>
      <c r="R51" s="22">
        <v>0</v>
      </c>
      <c r="S51" s="22">
        <v>0</v>
      </c>
      <c r="T51" s="22">
        <v>0</v>
      </c>
      <c r="U51" s="23">
        <v>0</v>
      </c>
      <c r="V51" s="23">
        <v>0</v>
      </c>
      <c r="W51" s="23">
        <v>0</v>
      </c>
      <c r="X51" s="22">
        <v>0</v>
      </c>
      <c r="Y51" s="22">
        <v>0</v>
      </c>
      <c r="Z51" s="22">
        <v>0</v>
      </c>
      <c r="AA51" s="23">
        <v>0</v>
      </c>
      <c r="AB51" s="23">
        <v>0</v>
      </c>
      <c r="AC51" s="23">
        <v>0</v>
      </c>
      <c r="AD51" s="22">
        <v>0</v>
      </c>
      <c r="AE51" s="22">
        <v>0</v>
      </c>
      <c r="AF51" s="22">
        <v>0</v>
      </c>
      <c r="AG51" s="23">
        <v>0</v>
      </c>
      <c r="AH51" s="23">
        <v>0</v>
      </c>
      <c r="AI51" s="23">
        <v>0</v>
      </c>
      <c r="AJ51" s="22">
        <v>0</v>
      </c>
      <c r="AK51" s="22">
        <v>0</v>
      </c>
      <c r="AL51" s="22">
        <v>0</v>
      </c>
      <c r="AM51" s="23">
        <v>0</v>
      </c>
      <c r="AN51" s="23">
        <v>0</v>
      </c>
      <c r="AO51" s="23">
        <v>0</v>
      </c>
      <c r="AP51" s="22">
        <v>0</v>
      </c>
      <c r="AQ51" s="22">
        <v>0</v>
      </c>
      <c r="AR51" s="22">
        <v>0</v>
      </c>
      <c r="AS51" s="23">
        <v>0</v>
      </c>
      <c r="AT51" s="23">
        <v>0</v>
      </c>
      <c r="AU51" s="23">
        <v>0</v>
      </c>
      <c r="AV51" s="22">
        <v>0</v>
      </c>
      <c r="AW51" s="22">
        <v>0</v>
      </c>
      <c r="AX51" s="22">
        <v>0</v>
      </c>
      <c r="AY51" s="23">
        <v>0</v>
      </c>
      <c r="AZ51" s="23">
        <v>0</v>
      </c>
      <c r="BA51" s="23">
        <v>0</v>
      </c>
      <c r="BB51" s="22">
        <v>0</v>
      </c>
      <c r="BC51" s="22">
        <v>0</v>
      </c>
      <c r="BD51" s="22">
        <v>0</v>
      </c>
      <c r="BE51" s="23">
        <v>0</v>
      </c>
      <c r="BF51" s="23">
        <v>0</v>
      </c>
      <c r="BG51" s="23">
        <v>0</v>
      </c>
      <c r="BH51" s="22">
        <v>0</v>
      </c>
      <c r="BI51" s="22">
        <v>0</v>
      </c>
      <c r="BJ51" s="22">
        <v>0</v>
      </c>
      <c r="BK51" s="23">
        <v>0</v>
      </c>
      <c r="BL51" s="23">
        <v>0</v>
      </c>
      <c r="BM51" s="23">
        <v>0</v>
      </c>
      <c r="BN51" s="22">
        <v>0</v>
      </c>
      <c r="BO51" s="22">
        <v>0</v>
      </c>
      <c r="BP51" s="22">
        <v>0</v>
      </c>
      <c r="BQ51" s="23">
        <v>0</v>
      </c>
      <c r="BR51" s="23">
        <v>0</v>
      </c>
      <c r="BS51" s="23">
        <v>0</v>
      </c>
      <c r="BT51" s="22">
        <v>0</v>
      </c>
      <c r="BU51" s="22">
        <v>0</v>
      </c>
      <c r="BV51" s="22">
        <v>0</v>
      </c>
      <c r="BW51" s="23">
        <v>0</v>
      </c>
      <c r="BX51" s="23">
        <v>0</v>
      </c>
      <c r="BY51" s="23">
        <v>0</v>
      </c>
      <c r="BZ51" s="22">
        <v>0</v>
      </c>
      <c r="CA51" s="22">
        <v>0</v>
      </c>
      <c r="CB51" s="22">
        <v>0</v>
      </c>
      <c r="CC51" s="23">
        <v>0</v>
      </c>
      <c r="CD51" s="23">
        <v>0</v>
      </c>
      <c r="CE51" s="23">
        <v>0</v>
      </c>
      <c r="CF51" s="22">
        <v>0</v>
      </c>
      <c r="CG51" s="22">
        <v>0</v>
      </c>
      <c r="CH51" s="22">
        <v>0</v>
      </c>
      <c r="CI51" s="23">
        <v>0</v>
      </c>
      <c r="CJ51" s="23">
        <v>0</v>
      </c>
      <c r="CK51" s="23">
        <v>0</v>
      </c>
      <c r="CL51" s="22">
        <v>0</v>
      </c>
      <c r="CM51" s="22">
        <v>0</v>
      </c>
      <c r="CN51" s="22">
        <v>0</v>
      </c>
      <c r="CO51" s="23">
        <v>0</v>
      </c>
      <c r="CP51" s="23">
        <v>0</v>
      </c>
      <c r="CQ51" s="23">
        <v>0</v>
      </c>
    </row>
    <row r="52" spans="1:95" s="24" customFormat="1" ht="18" x14ac:dyDescent="0.45">
      <c r="A52" s="53"/>
      <c r="B52" s="25" t="s">
        <v>81</v>
      </c>
      <c r="C52" s="21">
        <v>2</v>
      </c>
      <c r="D52" s="21">
        <v>5</v>
      </c>
      <c r="E52" s="21">
        <v>10</v>
      </c>
      <c r="F52" s="22">
        <v>0</v>
      </c>
      <c r="G52" s="22">
        <v>0</v>
      </c>
      <c r="H52" s="22">
        <v>0</v>
      </c>
      <c r="I52" s="23">
        <v>0</v>
      </c>
      <c r="J52" s="23">
        <v>0</v>
      </c>
      <c r="K52" s="23">
        <v>0</v>
      </c>
      <c r="L52" s="22">
        <v>0</v>
      </c>
      <c r="M52" s="22">
        <v>0</v>
      </c>
      <c r="N52" s="22">
        <v>0</v>
      </c>
      <c r="O52" s="23">
        <v>0</v>
      </c>
      <c r="P52" s="23">
        <v>0</v>
      </c>
      <c r="Q52" s="23">
        <v>0</v>
      </c>
      <c r="R52" s="22">
        <v>0</v>
      </c>
      <c r="S52" s="22">
        <v>0</v>
      </c>
      <c r="T52" s="22">
        <v>0</v>
      </c>
      <c r="U52" s="23">
        <v>0</v>
      </c>
      <c r="V52" s="23">
        <v>0</v>
      </c>
      <c r="W52" s="23">
        <v>0</v>
      </c>
      <c r="X52" s="22">
        <v>0</v>
      </c>
      <c r="Y52" s="22">
        <v>0</v>
      </c>
      <c r="Z52" s="22">
        <v>0</v>
      </c>
      <c r="AA52" s="23">
        <v>0</v>
      </c>
      <c r="AB52" s="23">
        <v>0</v>
      </c>
      <c r="AC52" s="23">
        <v>0</v>
      </c>
      <c r="AD52" s="22">
        <v>0</v>
      </c>
      <c r="AE52" s="22">
        <v>0</v>
      </c>
      <c r="AF52" s="22">
        <v>0</v>
      </c>
      <c r="AG52" s="23">
        <v>0</v>
      </c>
      <c r="AH52" s="23">
        <v>0</v>
      </c>
      <c r="AI52" s="23">
        <v>0</v>
      </c>
      <c r="AJ52" s="22">
        <v>0</v>
      </c>
      <c r="AK52" s="22">
        <v>0</v>
      </c>
      <c r="AL52" s="22">
        <v>0</v>
      </c>
      <c r="AM52" s="23">
        <v>0</v>
      </c>
      <c r="AN52" s="23">
        <v>0</v>
      </c>
      <c r="AO52" s="23">
        <v>0</v>
      </c>
      <c r="AP52" s="22">
        <v>0</v>
      </c>
      <c r="AQ52" s="22">
        <v>0</v>
      </c>
      <c r="AR52" s="22">
        <v>0</v>
      </c>
      <c r="AS52" s="23">
        <v>0</v>
      </c>
      <c r="AT52" s="23">
        <v>0</v>
      </c>
      <c r="AU52" s="23">
        <v>0</v>
      </c>
      <c r="AV52" s="22">
        <v>0</v>
      </c>
      <c r="AW52" s="22">
        <v>0</v>
      </c>
      <c r="AX52" s="22">
        <v>0</v>
      </c>
      <c r="AY52" s="23">
        <v>0</v>
      </c>
      <c r="AZ52" s="23">
        <v>0</v>
      </c>
      <c r="BA52" s="23">
        <v>0</v>
      </c>
      <c r="BB52" s="22">
        <v>0</v>
      </c>
      <c r="BC52" s="22">
        <v>0</v>
      </c>
      <c r="BD52" s="22">
        <v>0</v>
      </c>
      <c r="BE52" s="23">
        <v>0</v>
      </c>
      <c r="BF52" s="23">
        <v>0</v>
      </c>
      <c r="BG52" s="23">
        <v>0</v>
      </c>
      <c r="BH52" s="22">
        <v>0</v>
      </c>
      <c r="BI52" s="22">
        <v>0</v>
      </c>
      <c r="BJ52" s="22">
        <v>0</v>
      </c>
      <c r="BK52" s="23">
        <v>0</v>
      </c>
      <c r="BL52" s="23">
        <v>0</v>
      </c>
      <c r="BM52" s="23">
        <v>0</v>
      </c>
      <c r="BN52" s="22">
        <v>0</v>
      </c>
      <c r="BO52" s="22">
        <v>0</v>
      </c>
      <c r="BP52" s="22">
        <v>0</v>
      </c>
      <c r="BQ52" s="23">
        <v>0</v>
      </c>
      <c r="BR52" s="23">
        <v>0</v>
      </c>
      <c r="BS52" s="23">
        <v>0</v>
      </c>
      <c r="BT52" s="22">
        <v>0</v>
      </c>
      <c r="BU52" s="22">
        <v>0</v>
      </c>
      <c r="BV52" s="22">
        <v>0</v>
      </c>
      <c r="BW52" s="23">
        <v>0</v>
      </c>
      <c r="BX52" s="23">
        <v>0</v>
      </c>
      <c r="BY52" s="23">
        <v>0</v>
      </c>
      <c r="BZ52" s="22">
        <v>0</v>
      </c>
      <c r="CA52" s="22">
        <v>0</v>
      </c>
      <c r="CB52" s="22">
        <v>0</v>
      </c>
      <c r="CC52" s="23">
        <v>0</v>
      </c>
      <c r="CD52" s="23">
        <v>0</v>
      </c>
      <c r="CE52" s="23">
        <v>0</v>
      </c>
      <c r="CF52" s="22">
        <v>0</v>
      </c>
      <c r="CG52" s="22">
        <v>0</v>
      </c>
      <c r="CH52" s="22">
        <v>0</v>
      </c>
      <c r="CI52" s="23">
        <v>0</v>
      </c>
      <c r="CJ52" s="23">
        <v>0</v>
      </c>
      <c r="CK52" s="23">
        <v>0</v>
      </c>
      <c r="CL52" s="22">
        <v>0</v>
      </c>
      <c r="CM52" s="22">
        <v>0</v>
      </c>
      <c r="CN52" s="22">
        <v>0</v>
      </c>
      <c r="CO52" s="23">
        <v>0</v>
      </c>
      <c r="CP52" s="23">
        <v>0</v>
      </c>
      <c r="CQ52" s="23">
        <v>0</v>
      </c>
    </row>
    <row r="53" spans="1:95" s="24" customFormat="1" ht="18" x14ac:dyDescent="0.45">
      <c r="A53" s="53"/>
      <c r="B53" s="25" t="s">
        <v>82</v>
      </c>
      <c r="C53" s="21">
        <v>2</v>
      </c>
      <c r="D53" s="21">
        <v>5</v>
      </c>
      <c r="E53" s="21">
        <v>10</v>
      </c>
      <c r="F53" s="22">
        <v>0</v>
      </c>
      <c r="G53" s="22">
        <v>0</v>
      </c>
      <c r="H53" s="22">
        <v>0</v>
      </c>
      <c r="I53" s="23">
        <v>0</v>
      </c>
      <c r="J53" s="23">
        <v>0</v>
      </c>
      <c r="K53" s="23">
        <v>0</v>
      </c>
      <c r="L53" s="22">
        <v>0</v>
      </c>
      <c r="M53" s="22">
        <v>0</v>
      </c>
      <c r="N53" s="22">
        <v>0</v>
      </c>
      <c r="O53" s="23">
        <v>0</v>
      </c>
      <c r="P53" s="23">
        <v>0</v>
      </c>
      <c r="Q53" s="23">
        <v>0</v>
      </c>
      <c r="R53" s="22">
        <v>0</v>
      </c>
      <c r="S53" s="22">
        <v>0</v>
      </c>
      <c r="T53" s="22">
        <v>0</v>
      </c>
      <c r="U53" s="23">
        <v>0</v>
      </c>
      <c r="V53" s="23">
        <v>0</v>
      </c>
      <c r="W53" s="23">
        <v>0</v>
      </c>
      <c r="X53" s="22">
        <v>0</v>
      </c>
      <c r="Y53" s="22">
        <v>0</v>
      </c>
      <c r="Z53" s="22">
        <v>0</v>
      </c>
      <c r="AA53" s="23">
        <v>0</v>
      </c>
      <c r="AB53" s="23">
        <v>0</v>
      </c>
      <c r="AC53" s="23">
        <v>0</v>
      </c>
      <c r="AD53" s="22">
        <v>0</v>
      </c>
      <c r="AE53" s="22">
        <v>0</v>
      </c>
      <c r="AF53" s="22">
        <v>0</v>
      </c>
      <c r="AG53" s="23">
        <v>0</v>
      </c>
      <c r="AH53" s="23">
        <v>0</v>
      </c>
      <c r="AI53" s="23">
        <v>0</v>
      </c>
      <c r="AJ53" s="22">
        <v>0</v>
      </c>
      <c r="AK53" s="22">
        <v>0</v>
      </c>
      <c r="AL53" s="22">
        <v>0</v>
      </c>
      <c r="AM53" s="23">
        <v>0</v>
      </c>
      <c r="AN53" s="23">
        <v>0</v>
      </c>
      <c r="AO53" s="23">
        <v>0</v>
      </c>
      <c r="AP53" s="22">
        <v>0</v>
      </c>
      <c r="AQ53" s="22">
        <v>0</v>
      </c>
      <c r="AR53" s="22">
        <v>0</v>
      </c>
      <c r="AS53" s="23">
        <v>0</v>
      </c>
      <c r="AT53" s="23">
        <v>0</v>
      </c>
      <c r="AU53" s="23">
        <v>0</v>
      </c>
      <c r="AV53" s="22">
        <v>0</v>
      </c>
      <c r="AW53" s="22">
        <v>0</v>
      </c>
      <c r="AX53" s="22">
        <v>0</v>
      </c>
      <c r="AY53" s="23">
        <v>0</v>
      </c>
      <c r="AZ53" s="23">
        <v>0</v>
      </c>
      <c r="BA53" s="23">
        <v>0</v>
      </c>
      <c r="BB53" s="22">
        <v>0</v>
      </c>
      <c r="BC53" s="22">
        <v>0</v>
      </c>
      <c r="BD53" s="22">
        <v>0</v>
      </c>
      <c r="BE53" s="23">
        <v>0</v>
      </c>
      <c r="BF53" s="23">
        <v>0</v>
      </c>
      <c r="BG53" s="23">
        <v>0</v>
      </c>
      <c r="BH53" s="22">
        <v>0</v>
      </c>
      <c r="BI53" s="22">
        <v>0</v>
      </c>
      <c r="BJ53" s="22">
        <v>0</v>
      </c>
      <c r="BK53" s="23">
        <v>0</v>
      </c>
      <c r="BL53" s="23">
        <v>0</v>
      </c>
      <c r="BM53" s="23">
        <v>0</v>
      </c>
      <c r="BN53" s="22">
        <v>0</v>
      </c>
      <c r="BO53" s="22">
        <v>0</v>
      </c>
      <c r="BP53" s="22">
        <v>0</v>
      </c>
      <c r="BQ53" s="23">
        <v>0</v>
      </c>
      <c r="BR53" s="23">
        <v>0</v>
      </c>
      <c r="BS53" s="23">
        <v>0</v>
      </c>
      <c r="BT53" s="22">
        <v>0</v>
      </c>
      <c r="BU53" s="22">
        <v>0</v>
      </c>
      <c r="BV53" s="22">
        <v>0</v>
      </c>
      <c r="BW53" s="23">
        <v>0</v>
      </c>
      <c r="BX53" s="23">
        <v>0</v>
      </c>
      <c r="BY53" s="23">
        <v>0</v>
      </c>
      <c r="BZ53" s="22">
        <v>0</v>
      </c>
      <c r="CA53" s="22">
        <v>0</v>
      </c>
      <c r="CB53" s="22">
        <v>0</v>
      </c>
      <c r="CC53" s="23">
        <v>0</v>
      </c>
      <c r="CD53" s="23">
        <v>0</v>
      </c>
      <c r="CE53" s="23">
        <v>0</v>
      </c>
      <c r="CF53" s="22">
        <v>0</v>
      </c>
      <c r="CG53" s="22">
        <v>0</v>
      </c>
      <c r="CH53" s="22">
        <v>0</v>
      </c>
      <c r="CI53" s="23">
        <v>0</v>
      </c>
      <c r="CJ53" s="23">
        <v>0</v>
      </c>
      <c r="CK53" s="23">
        <v>0</v>
      </c>
      <c r="CL53" s="22">
        <v>0</v>
      </c>
      <c r="CM53" s="22">
        <v>0</v>
      </c>
      <c r="CN53" s="22">
        <v>0</v>
      </c>
      <c r="CO53" s="23">
        <v>0</v>
      </c>
      <c r="CP53" s="23">
        <v>0</v>
      </c>
      <c r="CQ53" s="23">
        <v>0</v>
      </c>
    </row>
    <row r="54" spans="1:95" s="24" customFormat="1" ht="18" x14ac:dyDescent="0.45">
      <c r="A54" s="53"/>
      <c r="B54" s="25" t="s">
        <v>83</v>
      </c>
      <c r="C54" s="21">
        <v>2</v>
      </c>
      <c r="D54" s="21">
        <v>5</v>
      </c>
      <c r="E54" s="21">
        <v>10</v>
      </c>
      <c r="F54" s="22">
        <v>0</v>
      </c>
      <c r="G54" s="22">
        <v>0</v>
      </c>
      <c r="H54" s="22">
        <v>0</v>
      </c>
      <c r="I54" s="23">
        <v>0</v>
      </c>
      <c r="J54" s="23">
        <v>0</v>
      </c>
      <c r="K54" s="23">
        <v>0</v>
      </c>
      <c r="L54" s="22">
        <v>0</v>
      </c>
      <c r="M54" s="22">
        <v>0</v>
      </c>
      <c r="N54" s="22">
        <v>0</v>
      </c>
      <c r="O54" s="23">
        <v>0</v>
      </c>
      <c r="P54" s="23">
        <v>0</v>
      </c>
      <c r="Q54" s="23">
        <v>0</v>
      </c>
      <c r="R54" s="22">
        <v>0</v>
      </c>
      <c r="S54" s="22">
        <v>0</v>
      </c>
      <c r="T54" s="22">
        <v>0</v>
      </c>
      <c r="U54" s="23">
        <v>0</v>
      </c>
      <c r="V54" s="23">
        <v>0</v>
      </c>
      <c r="W54" s="23">
        <v>0</v>
      </c>
      <c r="X54" s="22">
        <v>0</v>
      </c>
      <c r="Y54" s="22">
        <v>0</v>
      </c>
      <c r="Z54" s="22">
        <v>0</v>
      </c>
      <c r="AA54" s="23">
        <v>0</v>
      </c>
      <c r="AB54" s="23">
        <v>0</v>
      </c>
      <c r="AC54" s="23">
        <v>0</v>
      </c>
      <c r="AD54" s="22">
        <v>0</v>
      </c>
      <c r="AE54" s="22">
        <v>0</v>
      </c>
      <c r="AF54" s="22">
        <v>0</v>
      </c>
      <c r="AG54" s="23">
        <v>0</v>
      </c>
      <c r="AH54" s="23">
        <v>0</v>
      </c>
      <c r="AI54" s="23">
        <v>0</v>
      </c>
      <c r="AJ54" s="22">
        <v>0</v>
      </c>
      <c r="AK54" s="22">
        <v>0</v>
      </c>
      <c r="AL54" s="22">
        <v>0</v>
      </c>
      <c r="AM54" s="23">
        <v>0</v>
      </c>
      <c r="AN54" s="23">
        <v>0</v>
      </c>
      <c r="AO54" s="23">
        <v>0</v>
      </c>
      <c r="AP54" s="22">
        <v>0</v>
      </c>
      <c r="AQ54" s="22">
        <v>0</v>
      </c>
      <c r="AR54" s="22">
        <v>0</v>
      </c>
      <c r="AS54" s="23">
        <v>0</v>
      </c>
      <c r="AT54" s="23">
        <v>0</v>
      </c>
      <c r="AU54" s="23">
        <v>0</v>
      </c>
      <c r="AV54" s="22">
        <v>0</v>
      </c>
      <c r="AW54" s="22">
        <v>0</v>
      </c>
      <c r="AX54" s="22">
        <v>0</v>
      </c>
      <c r="AY54" s="23">
        <v>0</v>
      </c>
      <c r="AZ54" s="23">
        <v>0</v>
      </c>
      <c r="BA54" s="23">
        <v>0</v>
      </c>
      <c r="BB54" s="22">
        <v>0</v>
      </c>
      <c r="BC54" s="22">
        <v>0</v>
      </c>
      <c r="BD54" s="22">
        <v>0</v>
      </c>
      <c r="BE54" s="23">
        <v>0</v>
      </c>
      <c r="BF54" s="23">
        <v>0</v>
      </c>
      <c r="BG54" s="23">
        <v>0</v>
      </c>
      <c r="BH54" s="22">
        <v>0</v>
      </c>
      <c r="BI54" s="22">
        <v>0</v>
      </c>
      <c r="BJ54" s="22">
        <v>0</v>
      </c>
      <c r="BK54" s="23">
        <v>0</v>
      </c>
      <c r="BL54" s="23">
        <v>0</v>
      </c>
      <c r="BM54" s="23">
        <v>0</v>
      </c>
      <c r="BN54" s="22">
        <v>0</v>
      </c>
      <c r="BO54" s="22">
        <v>0</v>
      </c>
      <c r="BP54" s="22">
        <v>0</v>
      </c>
      <c r="BQ54" s="23">
        <v>0</v>
      </c>
      <c r="BR54" s="23">
        <v>0</v>
      </c>
      <c r="BS54" s="23">
        <v>0</v>
      </c>
      <c r="BT54" s="22">
        <v>0</v>
      </c>
      <c r="BU54" s="22">
        <v>0</v>
      </c>
      <c r="BV54" s="22">
        <v>0</v>
      </c>
      <c r="BW54" s="23">
        <v>0</v>
      </c>
      <c r="BX54" s="23">
        <v>0</v>
      </c>
      <c r="BY54" s="23">
        <v>0</v>
      </c>
      <c r="BZ54" s="22">
        <v>0</v>
      </c>
      <c r="CA54" s="22">
        <v>0</v>
      </c>
      <c r="CB54" s="22">
        <v>0</v>
      </c>
      <c r="CC54" s="23">
        <v>0</v>
      </c>
      <c r="CD54" s="23">
        <v>0</v>
      </c>
      <c r="CE54" s="23">
        <v>0</v>
      </c>
      <c r="CF54" s="22">
        <v>0</v>
      </c>
      <c r="CG54" s="22">
        <v>0</v>
      </c>
      <c r="CH54" s="22">
        <v>0</v>
      </c>
      <c r="CI54" s="23">
        <v>0</v>
      </c>
      <c r="CJ54" s="23">
        <v>0</v>
      </c>
      <c r="CK54" s="23">
        <v>0</v>
      </c>
      <c r="CL54" s="22">
        <v>0</v>
      </c>
      <c r="CM54" s="22">
        <v>0</v>
      </c>
      <c r="CN54" s="22">
        <v>0</v>
      </c>
      <c r="CO54" s="23">
        <v>0</v>
      </c>
      <c r="CP54" s="23">
        <v>0</v>
      </c>
      <c r="CQ54" s="23">
        <v>0</v>
      </c>
    </row>
    <row r="55" spans="1:95" ht="18" x14ac:dyDescent="0.45">
      <c r="A55" s="26"/>
      <c r="B55" s="27" t="s">
        <v>40</v>
      </c>
      <c r="C55" s="28">
        <f>SUM(C14:C54)</f>
        <v>82</v>
      </c>
      <c r="D55" s="28">
        <f>SUM(D14:D54)</f>
        <v>205</v>
      </c>
      <c r="E55" s="28">
        <f>SUM(E14:E54)</f>
        <v>410</v>
      </c>
      <c r="F55" s="29">
        <f>SUM(F14:F54)</f>
        <v>0</v>
      </c>
      <c r="G55" s="29">
        <f>SUM(G14:G54)</f>
        <v>0</v>
      </c>
      <c r="H55" s="29">
        <f>SUM(H14:H54)</f>
        <v>0</v>
      </c>
      <c r="I55" s="28">
        <f>SUM(I14:I54)</f>
        <v>0</v>
      </c>
      <c r="J55" s="28">
        <f>SUM(J14:J54)</f>
        <v>0</v>
      </c>
      <c r="K55" s="28">
        <f>SUM(K14:K54)</f>
        <v>0</v>
      </c>
      <c r="L55" s="29">
        <v>0</v>
      </c>
      <c r="M55" s="29">
        <f>SUM(M14:M54)</f>
        <v>0</v>
      </c>
      <c r="N55" s="29">
        <f>SUM(N14:N54)</f>
        <v>0</v>
      </c>
      <c r="O55" s="28">
        <f>SUM(O14:O54)</f>
        <v>0</v>
      </c>
      <c r="P55" s="28">
        <f>SUM(P14:P54)</f>
        <v>0</v>
      </c>
      <c r="Q55" s="28">
        <f>SUM(Q14:Q54)</f>
        <v>0</v>
      </c>
      <c r="R55" s="29">
        <f>SUM(R14:R54)</f>
        <v>0</v>
      </c>
      <c r="S55" s="29">
        <f>SUM(S14:S54)</f>
        <v>0</v>
      </c>
      <c r="T55" s="29">
        <f>SUM(T14:T54)</f>
        <v>0</v>
      </c>
      <c r="U55" s="28">
        <f>SUM(U14:U54)</f>
        <v>0</v>
      </c>
      <c r="V55" s="28">
        <f>SUM(V14:V54)</f>
        <v>0</v>
      </c>
      <c r="W55" s="28">
        <f>SUM(W14:W54)</f>
        <v>0</v>
      </c>
      <c r="X55" s="29">
        <f>SUM(X14:X54)</f>
        <v>0</v>
      </c>
      <c r="Y55" s="29">
        <f>SUM(Y14:Y54)</f>
        <v>0</v>
      </c>
      <c r="Z55" s="29">
        <f>SUM(Z14:Z54)</f>
        <v>0</v>
      </c>
      <c r="AA55" s="28">
        <f>SUM(AA14:AA54)</f>
        <v>0</v>
      </c>
      <c r="AB55" s="28">
        <f>SUM(AB14:AB54)</f>
        <v>0</v>
      </c>
      <c r="AC55" s="28">
        <f>SUM(AC14:AC54)</f>
        <v>0</v>
      </c>
      <c r="AD55" s="29">
        <f>SUM(AD14:AD54)</f>
        <v>0</v>
      </c>
      <c r="AE55" s="29">
        <f>SUM(AE14:AE54)</f>
        <v>0</v>
      </c>
      <c r="AF55" s="29">
        <f>SUM(AF14:AF54)</f>
        <v>0</v>
      </c>
      <c r="AG55" s="28">
        <f>SUM(AG14:AG54)</f>
        <v>0</v>
      </c>
      <c r="AH55" s="28">
        <f>SUM(AH14:AH54)</f>
        <v>0</v>
      </c>
      <c r="AI55" s="28">
        <f>SUM(AI14:AI54)</f>
        <v>0</v>
      </c>
      <c r="AJ55" s="29">
        <f>SUM(AJ14:AJ54)</f>
        <v>0</v>
      </c>
      <c r="AK55" s="29">
        <f>SUM(AK14:AK54)</f>
        <v>0</v>
      </c>
      <c r="AL55" s="29">
        <f>SUM(AL14:AL54)</f>
        <v>0</v>
      </c>
      <c r="AM55" s="28">
        <f>SUM(AM14:AM54)</f>
        <v>0</v>
      </c>
      <c r="AN55" s="28">
        <f>SUM(AN14:AN54)</f>
        <v>0</v>
      </c>
      <c r="AO55" s="28">
        <f>SUM(AO14:AO54)</f>
        <v>0</v>
      </c>
      <c r="AP55" s="29">
        <f>SUM(AP14:AP54)</f>
        <v>0</v>
      </c>
      <c r="AQ55" s="29">
        <f>SUM(AQ14:AQ54)</f>
        <v>0</v>
      </c>
      <c r="AR55" s="29">
        <f>SUM(AR14:AR54)</f>
        <v>0</v>
      </c>
      <c r="AS55" s="28">
        <f>SUM(AS14:AS54)</f>
        <v>0</v>
      </c>
      <c r="AT55" s="28">
        <f>SUM(AT14:AT54)</f>
        <v>0</v>
      </c>
      <c r="AU55" s="28">
        <f>SUM(AU14:AU54)</f>
        <v>0</v>
      </c>
      <c r="AV55" s="29">
        <f>SUM(AV14:AV54)</f>
        <v>0</v>
      </c>
      <c r="AW55" s="29">
        <f>SUM(AW14:AW54)</f>
        <v>0</v>
      </c>
      <c r="AX55" s="29">
        <f>SUM(AX14:AX54)</f>
        <v>0</v>
      </c>
      <c r="AY55" s="28">
        <f>SUM(AY14:AY54)</f>
        <v>0</v>
      </c>
      <c r="AZ55" s="28">
        <f>SUM(AZ14:AZ54)</f>
        <v>0</v>
      </c>
      <c r="BA55" s="28">
        <f>SUM(BA14:BA54)</f>
        <v>0</v>
      </c>
      <c r="BB55" s="29">
        <f>SUM(BB14:BB54)</f>
        <v>0</v>
      </c>
      <c r="BC55" s="29">
        <f>SUM(BC14:BC54)</f>
        <v>0</v>
      </c>
      <c r="BD55" s="29">
        <f>SUM(BD14:BD54)</f>
        <v>0</v>
      </c>
      <c r="BE55" s="28">
        <f>SUM(BE14:BE54)</f>
        <v>0</v>
      </c>
      <c r="BF55" s="28">
        <f>SUM(BF14:BF54)</f>
        <v>0</v>
      </c>
      <c r="BG55" s="28">
        <f>SUM(BG14:BG54)</f>
        <v>0</v>
      </c>
      <c r="BH55" s="29">
        <f>SUM(BH14:BH54)</f>
        <v>0</v>
      </c>
      <c r="BI55" s="29">
        <f>SUM(BI14:BI54)</f>
        <v>0</v>
      </c>
      <c r="BJ55" s="29">
        <f>SUM(BJ14:BJ54)</f>
        <v>0</v>
      </c>
      <c r="BK55" s="28">
        <f>SUM(BK14:BK54)</f>
        <v>0</v>
      </c>
      <c r="BL55" s="28">
        <f>SUM(BL14:BL54)</f>
        <v>0</v>
      </c>
      <c r="BM55" s="28">
        <f>SUM(BM14:BM54)</f>
        <v>0</v>
      </c>
      <c r="BN55" s="29">
        <f>SUM(BN14:BN54)</f>
        <v>0</v>
      </c>
      <c r="BO55" s="29">
        <f>SUM(BO14:BO54)</f>
        <v>0</v>
      </c>
      <c r="BP55" s="29">
        <f>SUM(BP14:BP54)</f>
        <v>0</v>
      </c>
      <c r="BQ55" s="28">
        <f>SUM(BQ14:BQ54)</f>
        <v>0</v>
      </c>
      <c r="BR55" s="28">
        <f>SUM(BR14:BR54)</f>
        <v>0</v>
      </c>
      <c r="BS55" s="28">
        <f>SUM(BS14:BS54)</f>
        <v>0</v>
      </c>
      <c r="BT55" s="29">
        <f>SUM(BT14:BT54)</f>
        <v>0</v>
      </c>
      <c r="BU55" s="29">
        <f>SUM(BU14:BU54)</f>
        <v>0</v>
      </c>
      <c r="BV55" s="29">
        <f>SUM(BV14:BV54)</f>
        <v>0</v>
      </c>
      <c r="BW55" s="28">
        <f>SUM(BW14:BW54)</f>
        <v>0</v>
      </c>
      <c r="BX55" s="28">
        <f>SUM(BX14:BX54)</f>
        <v>0</v>
      </c>
      <c r="BY55" s="28">
        <f>SUM(BY14:BY54)</f>
        <v>0</v>
      </c>
      <c r="BZ55" s="29">
        <f>SUM(BZ14:BZ54)</f>
        <v>0</v>
      </c>
      <c r="CA55" s="29">
        <f>SUM(CA14:CA54)</f>
        <v>0</v>
      </c>
      <c r="CB55" s="29">
        <f>SUM(CB14:CB54)</f>
        <v>0</v>
      </c>
      <c r="CC55" s="28">
        <f>SUM(CC14:CC54)</f>
        <v>0</v>
      </c>
      <c r="CD55" s="28">
        <f>SUM(CD14:CD54)</f>
        <v>0</v>
      </c>
      <c r="CE55" s="28">
        <f>SUM(CE14:CE54)</f>
        <v>0</v>
      </c>
      <c r="CF55" s="29">
        <f>SUM(CF14:CF54)</f>
        <v>0</v>
      </c>
      <c r="CG55" s="29">
        <f>SUM(CG14:CG54)</f>
        <v>0</v>
      </c>
      <c r="CH55" s="29">
        <f>SUM(CH14:CH54)</f>
        <v>0</v>
      </c>
      <c r="CI55" s="28">
        <f>SUM(CI14:CI54)</f>
        <v>0</v>
      </c>
      <c r="CJ55" s="28">
        <f>SUM(CJ14:CJ54)</f>
        <v>0</v>
      </c>
      <c r="CK55" s="28">
        <f>SUM(CK14:CK54)</f>
        <v>0</v>
      </c>
      <c r="CL55" s="29">
        <f>SUM(CL14:CL54)</f>
        <v>0</v>
      </c>
      <c r="CM55" s="29">
        <f>SUM(CM14:CM54)</f>
        <v>0</v>
      </c>
      <c r="CN55" s="29">
        <f>SUM(CN14:CN54)</f>
        <v>0</v>
      </c>
      <c r="CO55" s="28">
        <f>SUM(CO14:CO54)</f>
        <v>0</v>
      </c>
      <c r="CP55" s="28">
        <f>SUM(CP14:CP54)</f>
        <v>0</v>
      </c>
      <c r="CQ55" s="28">
        <f>SUM(CQ14:CQ54)</f>
        <v>0</v>
      </c>
    </row>
    <row r="56" spans="1:95" ht="18" x14ac:dyDescent="0.45">
      <c r="A56" s="26"/>
      <c r="B56" s="27" t="s">
        <v>41</v>
      </c>
      <c r="C56" s="28">
        <f t="shared" ref="C56:BN56" si="0">IF(C55&lt;1,0, IF(C55&lt;=1*$C$73, $C$62, IF(C55&lt;=2*$C$73, $C$63, IF(C55&lt;=3*$C$73, $C$64, IF(C55&lt;=4*$C$73, $C$65, IF(C55&lt;=5*$C$73, $C$66, IF(C55&lt;=6*$C$73, $C$67, IF(C55&lt;=7*$C$73, $C$68, IF(C55&lt;=8*$C$73, $C$69, IF(C55&lt;=9*$C$73, $C$70, $C$71))))))))))</f>
        <v>2</v>
      </c>
      <c r="D56" s="28">
        <f t="shared" si="0"/>
        <v>5</v>
      </c>
      <c r="E56" s="28">
        <f t="shared" si="0"/>
        <v>10</v>
      </c>
      <c r="F56" s="29">
        <f t="shared" si="0"/>
        <v>0</v>
      </c>
      <c r="G56" s="29">
        <f t="shared" si="0"/>
        <v>0</v>
      </c>
      <c r="H56" s="29">
        <f t="shared" si="0"/>
        <v>0</v>
      </c>
      <c r="I56" s="28">
        <f t="shared" si="0"/>
        <v>0</v>
      </c>
      <c r="J56" s="28">
        <f t="shared" si="0"/>
        <v>0</v>
      </c>
      <c r="K56" s="28">
        <f t="shared" si="0"/>
        <v>0</v>
      </c>
      <c r="L56" s="29">
        <f t="shared" si="0"/>
        <v>0</v>
      </c>
      <c r="M56" s="29">
        <f t="shared" si="0"/>
        <v>0</v>
      </c>
      <c r="N56" s="29">
        <f t="shared" si="0"/>
        <v>0</v>
      </c>
      <c r="O56" s="28">
        <f t="shared" si="0"/>
        <v>0</v>
      </c>
      <c r="P56" s="28">
        <f t="shared" si="0"/>
        <v>0</v>
      </c>
      <c r="Q56" s="28">
        <f t="shared" si="0"/>
        <v>0</v>
      </c>
      <c r="R56" s="29">
        <f t="shared" si="0"/>
        <v>0</v>
      </c>
      <c r="S56" s="29">
        <f t="shared" si="0"/>
        <v>0</v>
      </c>
      <c r="T56" s="29">
        <f t="shared" si="0"/>
        <v>0</v>
      </c>
      <c r="U56" s="28">
        <f t="shared" si="0"/>
        <v>0</v>
      </c>
      <c r="V56" s="28">
        <f t="shared" si="0"/>
        <v>0</v>
      </c>
      <c r="W56" s="28">
        <f t="shared" si="0"/>
        <v>0</v>
      </c>
      <c r="X56" s="29">
        <f t="shared" si="0"/>
        <v>0</v>
      </c>
      <c r="Y56" s="29">
        <f t="shared" si="0"/>
        <v>0</v>
      </c>
      <c r="Z56" s="29">
        <f t="shared" si="0"/>
        <v>0</v>
      </c>
      <c r="AA56" s="28">
        <f t="shared" si="0"/>
        <v>0</v>
      </c>
      <c r="AB56" s="28">
        <f t="shared" si="0"/>
        <v>0</v>
      </c>
      <c r="AC56" s="28">
        <f t="shared" si="0"/>
        <v>0</v>
      </c>
      <c r="AD56" s="29">
        <f t="shared" si="0"/>
        <v>0</v>
      </c>
      <c r="AE56" s="29">
        <f t="shared" si="0"/>
        <v>0</v>
      </c>
      <c r="AF56" s="29">
        <f t="shared" si="0"/>
        <v>0</v>
      </c>
      <c r="AG56" s="28">
        <f t="shared" si="0"/>
        <v>0</v>
      </c>
      <c r="AH56" s="28">
        <f t="shared" si="0"/>
        <v>0</v>
      </c>
      <c r="AI56" s="28">
        <f t="shared" si="0"/>
        <v>0</v>
      </c>
      <c r="AJ56" s="29">
        <f t="shared" si="0"/>
        <v>0</v>
      </c>
      <c r="AK56" s="29">
        <f t="shared" si="0"/>
        <v>0</v>
      </c>
      <c r="AL56" s="29">
        <f t="shared" si="0"/>
        <v>0</v>
      </c>
      <c r="AM56" s="28">
        <f t="shared" si="0"/>
        <v>0</v>
      </c>
      <c r="AN56" s="28">
        <f t="shared" si="0"/>
        <v>0</v>
      </c>
      <c r="AO56" s="28">
        <f t="shared" si="0"/>
        <v>0</v>
      </c>
      <c r="AP56" s="29">
        <f t="shared" si="0"/>
        <v>0</v>
      </c>
      <c r="AQ56" s="29">
        <f t="shared" si="0"/>
        <v>0</v>
      </c>
      <c r="AR56" s="29">
        <f t="shared" si="0"/>
        <v>0</v>
      </c>
      <c r="AS56" s="28">
        <f t="shared" si="0"/>
        <v>0</v>
      </c>
      <c r="AT56" s="28">
        <f t="shared" si="0"/>
        <v>0</v>
      </c>
      <c r="AU56" s="28">
        <f t="shared" si="0"/>
        <v>0</v>
      </c>
      <c r="AV56" s="29">
        <f t="shared" si="0"/>
        <v>0</v>
      </c>
      <c r="AW56" s="29">
        <f t="shared" si="0"/>
        <v>0</v>
      </c>
      <c r="AX56" s="29">
        <f t="shared" si="0"/>
        <v>0</v>
      </c>
      <c r="AY56" s="28">
        <f t="shared" si="0"/>
        <v>0</v>
      </c>
      <c r="AZ56" s="28">
        <f t="shared" si="0"/>
        <v>0</v>
      </c>
      <c r="BA56" s="28">
        <f t="shared" si="0"/>
        <v>0</v>
      </c>
      <c r="BB56" s="29">
        <f t="shared" si="0"/>
        <v>0</v>
      </c>
      <c r="BC56" s="29">
        <f t="shared" si="0"/>
        <v>0</v>
      </c>
      <c r="BD56" s="29">
        <f t="shared" si="0"/>
        <v>0</v>
      </c>
      <c r="BE56" s="28">
        <f t="shared" si="0"/>
        <v>0</v>
      </c>
      <c r="BF56" s="28">
        <f t="shared" si="0"/>
        <v>0</v>
      </c>
      <c r="BG56" s="28">
        <f t="shared" si="0"/>
        <v>0</v>
      </c>
      <c r="BH56" s="29">
        <f t="shared" si="0"/>
        <v>0</v>
      </c>
      <c r="BI56" s="29">
        <f t="shared" si="0"/>
        <v>0</v>
      </c>
      <c r="BJ56" s="29">
        <f t="shared" si="0"/>
        <v>0</v>
      </c>
      <c r="BK56" s="28">
        <f t="shared" si="0"/>
        <v>0</v>
      </c>
      <c r="BL56" s="28">
        <f t="shared" si="0"/>
        <v>0</v>
      </c>
      <c r="BM56" s="28">
        <f t="shared" si="0"/>
        <v>0</v>
      </c>
      <c r="BN56" s="29">
        <f t="shared" si="0"/>
        <v>0</v>
      </c>
      <c r="BO56" s="29">
        <f t="shared" ref="BO56:CQ56" si="1">IF(BO55&lt;1,0, IF(BO55&lt;=1*$C$73, $C$62, IF(BO55&lt;=2*$C$73, $C$63, IF(BO55&lt;=3*$C$73, $C$64, IF(BO55&lt;=4*$C$73, $C$65, IF(BO55&lt;=5*$C$73, $C$66, IF(BO55&lt;=6*$C$73, $C$67, IF(BO55&lt;=7*$C$73, $C$68, IF(BO55&lt;=8*$C$73, $C$69, IF(BO55&lt;=9*$C$73, $C$70, $C$71))))))))))</f>
        <v>0</v>
      </c>
      <c r="BP56" s="29">
        <f t="shared" si="1"/>
        <v>0</v>
      </c>
      <c r="BQ56" s="28">
        <f t="shared" si="1"/>
        <v>0</v>
      </c>
      <c r="BR56" s="28">
        <f t="shared" si="1"/>
        <v>0</v>
      </c>
      <c r="BS56" s="28">
        <f t="shared" si="1"/>
        <v>0</v>
      </c>
      <c r="BT56" s="29">
        <f t="shared" si="1"/>
        <v>0</v>
      </c>
      <c r="BU56" s="29">
        <f t="shared" si="1"/>
        <v>0</v>
      </c>
      <c r="BV56" s="29">
        <f t="shared" si="1"/>
        <v>0</v>
      </c>
      <c r="BW56" s="28">
        <f t="shared" si="1"/>
        <v>0</v>
      </c>
      <c r="BX56" s="28">
        <f t="shared" si="1"/>
        <v>0</v>
      </c>
      <c r="BY56" s="28">
        <f t="shared" si="1"/>
        <v>0</v>
      </c>
      <c r="BZ56" s="29">
        <f t="shared" si="1"/>
        <v>0</v>
      </c>
      <c r="CA56" s="29">
        <f t="shared" si="1"/>
        <v>0</v>
      </c>
      <c r="CB56" s="29">
        <f t="shared" si="1"/>
        <v>0</v>
      </c>
      <c r="CC56" s="28">
        <f t="shared" si="1"/>
        <v>0</v>
      </c>
      <c r="CD56" s="28">
        <f t="shared" si="1"/>
        <v>0</v>
      </c>
      <c r="CE56" s="28">
        <f t="shared" si="1"/>
        <v>0</v>
      </c>
      <c r="CF56" s="29">
        <f t="shared" si="1"/>
        <v>0</v>
      </c>
      <c r="CG56" s="29">
        <f t="shared" si="1"/>
        <v>0</v>
      </c>
      <c r="CH56" s="29">
        <f t="shared" si="1"/>
        <v>0</v>
      </c>
      <c r="CI56" s="28">
        <f t="shared" si="1"/>
        <v>0</v>
      </c>
      <c r="CJ56" s="28">
        <f t="shared" si="1"/>
        <v>0</v>
      </c>
      <c r="CK56" s="28">
        <f t="shared" si="1"/>
        <v>0</v>
      </c>
      <c r="CL56" s="29">
        <f t="shared" si="1"/>
        <v>0</v>
      </c>
      <c r="CM56" s="29">
        <f t="shared" si="1"/>
        <v>0</v>
      </c>
      <c r="CN56" s="29">
        <f t="shared" si="1"/>
        <v>0</v>
      </c>
      <c r="CO56" s="28">
        <f t="shared" si="1"/>
        <v>0</v>
      </c>
      <c r="CP56" s="28">
        <f t="shared" si="1"/>
        <v>0</v>
      </c>
      <c r="CQ56" s="28">
        <f t="shared" si="1"/>
        <v>0</v>
      </c>
    </row>
    <row r="57" spans="1:95" s="24" customFormat="1" ht="18" x14ac:dyDescent="0.45">
      <c r="A57" s="30"/>
      <c r="B57" s="27" t="s">
        <v>42</v>
      </c>
      <c r="C57" s="31" t="s">
        <v>43</v>
      </c>
      <c r="D57" s="31" t="s">
        <v>44</v>
      </c>
      <c r="E57" s="31" t="s">
        <v>45</v>
      </c>
      <c r="F57" s="32"/>
      <c r="G57" s="32"/>
      <c r="H57" s="32"/>
      <c r="I57" s="33"/>
      <c r="J57" s="33"/>
      <c r="K57" s="33"/>
      <c r="L57" s="32"/>
      <c r="M57" s="32"/>
      <c r="N57" s="32"/>
      <c r="O57" s="33"/>
      <c r="P57" s="33"/>
      <c r="Q57" s="33"/>
      <c r="R57" s="32"/>
      <c r="S57" s="32"/>
      <c r="T57" s="32"/>
      <c r="U57" s="33"/>
      <c r="V57" s="33"/>
      <c r="W57" s="33"/>
      <c r="X57" s="32"/>
      <c r="Y57" s="32"/>
      <c r="Z57" s="32"/>
      <c r="AA57" s="33"/>
      <c r="AB57" s="33"/>
      <c r="AC57" s="33"/>
      <c r="AD57" s="32"/>
      <c r="AE57" s="32"/>
      <c r="AF57" s="32"/>
      <c r="AG57" s="33"/>
      <c r="AH57" s="33"/>
      <c r="AI57" s="33"/>
      <c r="AJ57" s="32"/>
      <c r="AK57" s="32"/>
      <c r="AL57" s="32"/>
      <c r="AM57" s="33"/>
      <c r="AN57" s="33"/>
      <c r="AO57" s="33"/>
      <c r="AP57" s="32"/>
      <c r="AQ57" s="32"/>
      <c r="AR57" s="32"/>
      <c r="AS57" s="33"/>
      <c r="AT57" s="33"/>
      <c r="AU57" s="33"/>
      <c r="AV57" s="32"/>
      <c r="AW57" s="32"/>
      <c r="AX57" s="32"/>
      <c r="AY57" s="33"/>
      <c r="AZ57" s="33"/>
      <c r="BA57" s="33"/>
      <c r="BB57" s="32"/>
      <c r="BC57" s="32"/>
      <c r="BD57" s="32"/>
      <c r="BE57" s="33"/>
      <c r="BF57" s="33"/>
      <c r="BG57" s="33"/>
      <c r="BH57" s="32"/>
      <c r="BI57" s="32"/>
      <c r="BJ57" s="32"/>
      <c r="BK57" s="33"/>
      <c r="BL57" s="33"/>
      <c r="BM57" s="33"/>
      <c r="BN57" s="32"/>
      <c r="BO57" s="32"/>
      <c r="BP57" s="32"/>
      <c r="BQ57" s="33"/>
      <c r="BR57" s="33"/>
      <c r="BS57" s="33"/>
      <c r="BT57" s="32"/>
      <c r="BU57" s="32"/>
      <c r="BV57" s="32"/>
      <c r="BW57" s="33"/>
      <c r="BX57" s="33"/>
      <c r="BY57" s="33"/>
      <c r="BZ57" s="32"/>
      <c r="CA57" s="32"/>
      <c r="CB57" s="32"/>
      <c r="CC57" s="33"/>
      <c r="CD57" s="33"/>
      <c r="CE57" s="33"/>
      <c r="CF57" s="32"/>
      <c r="CG57" s="32"/>
      <c r="CH57" s="32"/>
      <c r="CI57" s="33"/>
      <c r="CJ57" s="33"/>
      <c r="CK57" s="33"/>
      <c r="CL57" s="32"/>
      <c r="CM57" s="32"/>
      <c r="CN57" s="32"/>
      <c r="CO57" s="33"/>
      <c r="CP57" s="33"/>
      <c r="CQ57" s="33"/>
    </row>
    <row r="58" spans="1:95" ht="14.25" x14ac:dyDescent="0.45">
      <c r="A58" s="34"/>
      <c r="C58" s="35"/>
      <c r="D58" s="35"/>
      <c r="E58" s="35"/>
      <c r="F58" s="35"/>
      <c r="G58" s="35"/>
      <c r="H58" s="35"/>
      <c r="I58" s="35"/>
      <c r="J58" s="35"/>
      <c r="K58" s="35"/>
      <c r="L58" s="35"/>
      <c r="M58" s="35"/>
      <c r="N58" s="35"/>
      <c r="O58" s="35"/>
      <c r="P58" s="35"/>
    </row>
    <row r="59" spans="1:95" ht="17.45" customHeight="1" x14ac:dyDescent="0.45">
      <c r="A59" s="54" t="s">
        <v>46</v>
      </c>
      <c r="B59" s="55"/>
      <c r="C59" s="58" t="s">
        <v>47</v>
      </c>
      <c r="D59" s="59"/>
      <c r="E59" s="59"/>
      <c r="F59" s="60"/>
      <c r="G59" s="35"/>
    </row>
    <row r="60" spans="1:95" ht="32.65" customHeight="1" x14ac:dyDescent="0.65">
      <c r="A60" s="56"/>
      <c r="B60" s="57"/>
      <c r="C60" s="37" t="s">
        <v>48</v>
      </c>
      <c r="D60" s="38" t="s">
        <v>36</v>
      </c>
      <c r="E60" s="39" t="s">
        <v>37</v>
      </c>
      <c r="F60" s="38" t="s">
        <v>38</v>
      </c>
      <c r="R60" s="9"/>
    </row>
    <row r="61" spans="1:95" ht="37.5" hidden="1" customHeight="1" x14ac:dyDescent="0.65">
      <c r="A61" s="26"/>
      <c r="B61" s="36"/>
      <c r="C61" s="40">
        <v>0</v>
      </c>
      <c r="D61" s="38"/>
      <c r="E61" s="39"/>
      <c r="F61" s="38"/>
      <c r="R61" s="9"/>
    </row>
    <row r="62" spans="1:95" ht="21" customHeight="1" x14ac:dyDescent="0.65">
      <c r="A62" s="48" t="s">
        <v>49</v>
      </c>
      <c r="B62" s="49"/>
      <c r="C62" s="41">
        <v>1</v>
      </c>
      <c r="D62" s="42">
        <f>COUNTIFS($F$56:$DD$56, C62, $F$12:$DD$12, $D$60)</f>
        <v>0</v>
      </c>
      <c r="E62" s="41">
        <f>COUNTIFS($F$56:$DD$56, C62, $F$12:$DD$12, $E$60)</f>
        <v>0</v>
      </c>
      <c r="F62" s="42">
        <f>COUNTIFS($F$56:$DD$56, C62, $F$12:$DD$12, $F$60)</f>
        <v>0</v>
      </c>
      <c r="R62" s="43"/>
    </row>
    <row r="63" spans="1:95" ht="18.600000000000001" customHeight="1" x14ac:dyDescent="0.55000000000000004">
      <c r="A63" s="51" t="s">
        <v>50</v>
      </c>
      <c r="B63" s="52"/>
      <c r="C63" s="41">
        <v>2</v>
      </c>
      <c r="D63" s="42">
        <f>COUNTIFS($F$56:$DD$56, C63, $F$12:$DD$12, $D$60)</f>
        <v>0</v>
      </c>
      <c r="E63" s="41">
        <f>COUNTIFS($F$56:$DD$56, C63, $F$12:$DD$12, $E$60)</f>
        <v>0</v>
      </c>
      <c r="F63" s="42">
        <f>COUNTIFS($F$56:$DD$56, C63, $F$12:$DD$12, $F$60)</f>
        <v>0</v>
      </c>
    </row>
    <row r="64" spans="1:95" ht="18.600000000000001" customHeight="1" x14ac:dyDescent="0.55000000000000004">
      <c r="A64" s="61" t="s">
        <v>51</v>
      </c>
      <c r="B64" s="62"/>
      <c r="C64" s="41">
        <v>3</v>
      </c>
      <c r="D64" s="42">
        <f>COUNTIFS($F$56:$DD$56, C64, $F$12:$DD$12, $D$60)</f>
        <v>0</v>
      </c>
      <c r="E64" s="41">
        <f>COUNTIFS($F$56:$DD$56, C64, $F$12:$DD$12, $E$60)</f>
        <v>0</v>
      </c>
      <c r="F64" s="42">
        <f>COUNTIFS($F$56:$DD$56, C64, $F$12:$DD$12, $F$60)</f>
        <v>0</v>
      </c>
    </row>
    <row r="65" spans="1:8" ht="18.600000000000001" customHeight="1" x14ac:dyDescent="0.55000000000000004">
      <c r="A65" s="48" t="s">
        <v>52</v>
      </c>
      <c r="B65" s="49"/>
      <c r="C65" s="41">
        <v>4</v>
      </c>
      <c r="D65" s="42">
        <f>COUNTIFS($F$56:$DD$56, C65, $F$12:$DD$12, $D$60)</f>
        <v>0</v>
      </c>
      <c r="E65" s="41">
        <f>COUNTIFS($F$56:$DD$56, C65, $F$12:$DD$12, $E$60)</f>
        <v>0</v>
      </c>
      <c r="F65" s="42">
        <f>COUNTIFS($F$56:$DD$56, C65, $F$12:$DD$12, $F$60)</f>
        <v>0</v>
      </c>
    </row>
    <row r="66" spans="1:8" ht="18.600000000000001" customHeight="1" x14ac:dyDescent="0.55000000000000004">
      <c r="A66" s="48" t="s">
        <v>53</v>
      </c>
      <c r="B66" s="49"/>
      <c r="C66" s="41">
        <v>5</v>
      </c>
      <c r="D66" s="42">
        <f>COUNTIFS($F$56:$DD$56, C66, $F$12:$DD$12, $D$60)</f>
        <v>0</v>
      </c>
      <c r="E66" s="41">
        <f>COUNTIFS($F$56:$DD$56, C66, $F$12:$DD$12, $E$60)</f>
        <v>0</v>
      </c>
      <c r="F66" s="42">
        <f>COUNTIFS($F$56:$DD$56, C66, $F$12:$DD$12, $F$60)</f>
        <v>0</v>
      </c>
    </row>
    <row r="67" spans="1:8" ht="18.600000000000001" customHeight="1" x14ac:dyDescent="0.55000000000000004">
      <c r="A67" s="48" t="s">
        <v>54</v>
      </c>
      <c r="B67" s="49"/>
      <c r="C67" s="41">
        <v>6</v>
      </c>
      <c r="D67" s="42">
        <f>COUNTIFS($F$56:$DD$56, C67, $F$12:$DD$12, $D$60)</f>
        <v>0</v>
      </c>
      <c r="E67" s="41">
        <f>COUNTIFS($F$56:$DD$56, C67, $F$12:$DD$12, $E$60)</f>
        <v>0</v>
      </c>
      <c r="F67" s="42">
        <f>COUNTIFS($F$56:$DD$56, C67, $F$12:$DD$12, $F$60)</f>
        <v>0</v>
      </c>
    </row>
    <row r="68" spans="1:8" ht="18.600000000000001" customHeight="1" x14ac:dyDescent="0.55000000000000004">
      <c r="A68" s="48" t="s">
        <v>55</v>
      </c>
      <c r="B68" s="49"/>
      <c r="C68" s="41">
        <v>7</v>
      </c>
      <c r="D68" s="42">
        <f>COUNTIFS($F$56:$DD$56, C68, $F$12:$DD$12, $D$60)</f>
        <v>0</v>
      </c>
      <c r="E68" s="41">
        <f>COUNTIFS($F$56:$DD$56, C68, $F$12:$DD$12, $E$60)</f>
        <v>0</v>
      </c>
      <c r="F68" s="42">
        <f>COUNTIFS($F$56:$DD$56, C68, $F$12:$DD$12, $F$60)</f>
        <v>0</v>
      </c>
      <c r="G68" s="50" t="s">
        <v>86</v>
      </c>
      <c r="H68" s="50"/>
    </row>
    <row r="69" spans="1:8" ht="18.600000000000001" customHeight="1" x14ac:dyDescent="0.55000000000000004">
      <c r="A69" s="48" t="s">
        <v>56</v>
      </c>
      <c r="B69" s="49"/>
      <c r="C69" s="41">
        <v>8</v>
      </c>
      <c r="D69" s="42">
        <f>COUNTIFS($F$56:$DD$56, C69, $F$12:$DD$12, $D$60)</f>
        <v>0</v>
      </c>
      <c r="E69" s="41">
        <f>COUNTIFS($F$56:$DD$56, C69, $F$12:$DD$12, $E$60)</f>
        <v>0</v>
      </c>
      <c r="F69" s="42">
        <f>COUNTIFS($F$56:$DD$56, C69, $F$12:$DD$12, $F$60)</f>
        <v>0</v>
      </c>
      <c r="G69" s="50"/>
      <c r="H69" s="50"/>
    </row>
    <row r="70" spans="1:8" ht="18.600000000000001" customHeight="1" x14ac:dyDescent="0.55000000000000004">
      <c r="A70" s="48" t="s">
        <v>57</v>
      </c>
      <c r="B70" s="49"/>
      <c r="C70" s="41">
        <v>9</v>
      </c>
      <c r="D70" s="42">
        <f>COUNTIFS($F$56:$DD$56, C70, $F$12:$DD$12, $D$60)</f>
        <v>0</v>
      </c>
      <c r="E70" s="41">
        <f>COUNTIFS($F$56:$DD$56, C70, $F$12:$DD$12, $E$60)</f>
        <v>0</v>
      </c>
      <c r="F70" s="42">
        <f>COUNTIFS($F$56:$DD$56, C70, $F$12:$DD$12, $F$60)</f>
        <v>0</v>
      </c>
      <c r="G70" s="50"/>
      <c r="H70" s="50"/>
    </row>
    <row r="71" spans="1:8" ht="18.600000000000001" customHeight="1" x14ac:dyDescent="0.55000000000000004">
      <c r="A71" s="51" t="s">
        <v>58</v>
      </c>
      <c r="B71" s="52"/>
      <c r="C71" s="41">
        <v>10</v>
      </c>
      <c r="D71" s="42">
        <f>COUNTIFS($F$56:$DD$56, C71, $F$12:$DD$12, $D$60)</f>
        <v>0</v>
      </c>
      <c r="E71" s="41">
        <f>COUNTIFS($F$56:$DD$56, C71, $F$12:$DD$12, $E$60)</f>
        <v>0</v>
      </c>
      <c r="F71" s="42">
        <f>COUNTIFS($F$56:$DD$56, C71, $F$12:$DD$12, $F$60)</f>
        <v>0</v>
      </c>
      <c r="G71" s="50"/>
      <c r="H71" s="50"/>
    </row>
    <row r="72" spans="1:8" ht="14.45" customHeight="1" x14ac:dyDescent="0.45"/>
    <row r="73" spans="1:8" ht="18" hidden="1" customHeight="1" x14ac:dyDescent="0.55000000000000004">
      <c r="B73" s="44" t="s">
        <v>59</v>
      </c>
      <c r="C73" s="45">
        <v>41</v>
      </c>
      <c r="D73" s="46"/>
      <c r="E73" s="46"/>
    </row>
    <row r="74" spans="1:8" ht="14.25" x14ac:dyDescent="0.45">
      <c r="B74" s="47" t="s">
        <v>87</v>
      </c>
    </row>
    <row r="75" spans="1:8" ht="14.25" x14ac:dyDescent="0.45">
      <c r="A75" s="44"/>
    </row>
    <row r="76" spans="1:8" ht="14.25" x14ac:dyDescent="0.45">
      <c r="A76" s="44"/>
    </row>
    <row r="77" spans="1:8" ht="14.25" x14ac:dyDescent="0.45">
      <c r="A77" s="44"/>
    </row>
    <row r="78" spans="1:8" ht="14.25" x14ac:dyDescent="0.45">
      <c r="A78" s="44"/>
    </row>
    <row r="79" spans="1:8" ht="14.25" x14ac:dyDescent="0.45">
      <c r="A79" s="44"/>
    </row>
    <row r="80" spans="1:8" ht="14.25" x14ac:dyDescent="0.45">
      <c r="A80" s="44"/>
    </row>
    <row r="81" spans="1:7" ht="14.25" x14ac:dyDescent="0.45">
      <c r="A81" s="44"/>
    </row>
    <row r="82" spans="1:7" ht="14.25" x14ac:dyDescent="0.45">
      <c r="A82" s="44"/>
    </row>
    <row r="83" spans="1:7" ht="14.25" x14ac:dyDescent="0.45">
      <c r="A83" s="44"/>
    </row>
    <row r="84" spans="1:7" ht="14.25" x14ac:dyDescent="0.45">
      <c r="A84" s="44"/>
    </row>
    <row r="85" spans="1:7" ht="14.25" x14ac:dyDescent="0.45">
      <c r="A85" s="44"/>
    </row>
    <row r="86" spans="1:7" ht="14.25" x14ac:dyDescent="0.45">
      <c r="A86" s="44"/>
      <c r="B86" s="44"/>
      <c r="C86" s="44"/>
      <c r="D86" s="44"/>
      <c r="E86" s="44"/>
      <c r="F86" s="44"/>
      <c r="G86" s="44"/>
    </row>
    <row r="87" spans="1:7" ht="14.25" x14ac:dyDescent="0.45">
      <c r="A87" s="44"/>
      <c r="C87" s="44"/>
      <c r="D87" s="44"/>
      <c r="E87" s="44"/>
      <c r="F87" s="44"/>
      <c r="G87" s="44"/>
    </row>
    <row r="88" spans="1:7" ht="14.25" x14ac:dyDescent="0.45">
      <c r="A88" s="44"/>
      <c r="C88" s="44"/>
      <c r="D88" s="44" t="str">
        <f>C12</f>
        <v>Assessment 1</v>
      </c>
      <c r="E88" s="44" t="str">
        <f>D12</f>
        <v>Assessment 2</v>
      </c>
      <c r="F88" s="44" t="str">
        <f>E12</f>
        <v>Assessment 3</v>
      </c>
      <c r="G88" s="44"/>
    </row>
    <row r="89" spans="1:7" ht="14.25" x14ac:dyDescent="0.45">
      <c r="A89" s="44"/>
      <c r="C89" s="44" t="str">
        <f>F11</f>
        <v xml:space="preserve">Type name of learner 1 </v>
      </c>
      <c r="D89" s="44">
        <f t="array" ref="D89">INDEX($F$56:$CQ$56, MATCH(1, (C89 = $F$11:$XFD$11) * ($D$88 = $F$12:$XFD$12), 0))</f>
        <v>0</v>
      </c>
      <c r="E89" s="44">
        <f t="array" ref="E89">INDEX($F$56:$CQ$56, MATCH(1, (C89 = $F$11:$XFD$11) * ($E$88 = $F$12:$XFD$12), 0))</f>
        <v>0</v>
      </c>
      <c r="F89" s="44">
        <f t="array" ref="F89">INDEX($F$56:$CQ$56, MATCH(1, (C89 = $F$11:$XFD$11) * ($F$88 = $F$12:$XFD$12), 0))</f>
        <v>0</v>
      </c>
      <c r="G89" s="44"/>
    </row>
    <row r="90" spans="1:7" ht="14.25" x14ac:dyDescent="0.45">
      <c r="A90" s="44"/>
      <c r="C90" s="44" t="str">
        <f>I11</f>
        <v>Type name of learner 2</v>
      </c>
      <c r="D90" s="44">
        <f t="array" ref="D90">INDEX($F$56:$CQ$56, MATCH(1, (C90 = $F$11:$XFD$11) * ($D$88 = $F$12:$XFD$12), 0))</f>
        <v>0</v>
      </c>
      <c r="E90" s="44">
        <f t="array" ref="E90">INDEX($F$56:$CQ$56, MATCH(1, (C90 = $F$11:$XFD$11) * ($E$88 = $F$12:$XFD$12), 0))</f>
        <v>0</v>
      </c>
      <c r="F90" s="44">
        <f t="array" ref="F90">INDEX($F$56:$CQ$56, MATCH(1, (C90 = $F$11:$XFD$11) * ($F$88 = $F$12:$XFD$12), 0))</f>
        <v>0</v>
      </c>
      <c r="G90" s="44"/>
    </row>
    <row r="91" spans="1:7" ht="14.25" x14ac:dyDescent="0.45">
      <c r="A91" s="44"/>
      <c r="C91" s="44" t="str">
        <f>L11</f>
        <v>Type name of learner 3</v>
      </c>
      <c r="D91" s="44">
        <f t="array" ref="D91">INDEX($F$56:$CQ$56, MATCH(1, (C91 = $F$11:$XFD$11) * ($D$88 = $F$12:$XFD$12), 0))</f>
        <v>0</v>
      </c>
      <c r="E91" s="44">
        <f t="array" ref="E91">INDEX($F$56:$CQ$56, MATCH(1, (C91 = $F$11:$XFD$11) * ($E$88 = $F$12:$XFD$12), 0))</f>
        <v>0</v>
      </c>
      <c r="F91" s="44">
        <f t="array" ref="F91">INDEX($F$56:$CQ$56, MATCH(1, (C91 = $F$11:$XFD$11) * ($F$88 = $F$12:$XFD$12), 0))</f>
        <v>0</v>
      </c>
      <c r="G91" s="44"/>
    </row>
    <row r="92" spans="1:7" ht="14.25" x14ac:dyDescent="0.45">
      <c r="A92" s="44"/>
      <c r="C92" s="44" t="str">
        <f>O11</f>
        <v>Type name of learner 4</v>
      </c>
      <c r="D92" s="44">
        <f t="array" ref="D92">INDEX($F$56:$CQ$56, MATCH(1, (C92 = $F$11:$XFD$11) * ($D$88 = $F$12:$XFD$12), 0))</f>
        <v>0</v>
      </c>
      <c r="E92" s="44">
        <f t="array" ref="E92">INDEX($F$56:$CQ$56, MATCH(1, (C92 = $F$11:$XFD$11) * ($E$88 = $F$12:$XFD$12), 0))</f>
        <v>0</v>
      </c>
      <c r="F92" s="44">
        <f t="array" ref="F92">INDEX($F$56:$CQ$56, MATCH(1, (C92 = $F$11:$XFD$11) * ($F$88 = $F$12:$XFD$12), 0))</f>
        <v>0</v>
      </c>
      <c r="G92" s="44"/>
    </row>
    <row r="93" spans="1:7" ht="14.25" x14ac:dyDescent="0.45">
      <c r="C93" s="44" t="str">
        <f>R11</f>
        <v>Type name of learner 5</v>
      </c>
      <c r="D93" s="44">
        <f t="array" ref="D93">INDEX($F$56:$CQ$56, MATCH(1, (C93 = $F$11:$XFD$11) * ($D$88 = $F$12:$XFD$12), 0))</f>
        <v>0</v>
      </c>
      <c r="E93" s="44">
        <f t="array" ref="E93">INDEX($F$56:$CQ$56, MATCH(1, (C93 = $F$11:$XFD$11) * ($E$88 = $F$12:$XFD$12), 0))</f>
        <v>0</v>
      </c>
      <c r="F93" s="44">
        <f t="array" ref="F93">INDEX($F$56:$CQ$56, MATCH(1, (C93 = $F$11:$XFD$11) * ($F$88 = $F$12:$XFD$12), 0))</f>
        <v>0</v>
      </c>
      <c r="G93" s="44"/>
    </row>
    <row r="94" spans="1:7" ht="14.25" x14ac:dyDescent="0.45">
      <c r="C94" s="44" t="str">
        <f>U11</f>
        <v>Type name of learner 6</v>
      </c>
      <c r="D94" s="44">
        <f t="array" ref="D94">INDEX($F$56:$CQ$56, MATCH(1, (C94 = $F$11:$XFD$11) * ($D$88 = $F$12:$XFD$12), 0))</f>
        <v>0</v>
      </c>
      <c r="E94" s="44">
        <f t="array" ref="E94">INDEX($F$56:$CQ$56, MATCH(1, (C94 = $F$11:$XFD$11) * ($E$88 = $F$12:$XFD$12), 0))</f>
        <v>0</v>
      </c>
      <c r="F94" s="44">
        <f t="array" ref="F94">INDEX($F$56:$CQ$56, MATCH(1, (C94 = $F$11:$XFD$11) * ($F$88 = $F$12:$XFD$12), 0))</f>
        <v>0</v>
      </c>
      <c r="G94" s="44"/>
    </row>
    <row r="95" spans="1:7" ht="14.25" x14ac:dyDescent="0.45">
      <c r="C95" s="44" t="str">
        <f>X11</f>
        <v>Type name of learner 7</v>
      </c>
      <c r="D95" s="44">
        <f t="array" ref="D95">INDEX($F$56:$CQ$56, MATCH(1, (C95 = $F$11:$XFD$11) * ($D$88 = $F$12:$XFD$12), 0))</f>
        <v>0</v>
      </c>
      <c r="E95" s="44">
        <f t="array" ref="E95">INDEX($F$56:$CQ$56, MATCH(1, (C95 = $F$11:$XFD$11) * ($E$88 = $F$12:$XFD$12), 0))</f>
        <v>0</v>
      </c>
      <c r="F95" s="44">
        <f t="array" ref="F95">INDEX($F$56:$CQ$56, MATCH(1, (C95 = $F$11:$XFD$11) * ($F$88 = $F$12:$XFD$12), 0))</f>
        <v>0</v>
      </c>
      <c r="G95" s="44"/>
    </row>
    <row r="96" spans="1:7" ht="14.25" x14ac:dyDescent="0.45">
      <c r="C96" s="44" t="str">
        <f>AA11</f>
        <v>Type name of learner 8</v>
      </c>
      <c r="D96" s="44">
        <f t="array" ref="D96">INDEX($F$56:$CQ$56, MATCH(1, (C96 = $F$11:$XFD$11) * ($D$88 = $F$12:$XFD$12), 0))</f>
        <v>0</v>
      </c>
      <c r="E96" s="44">
        <f t="array" ref="E96">INDEX($F$56:$CQ$56, MATCH(1, (C96 = $F$11:$XFD$11) * ($E$88 = $F$12:$XFD$12), 0))</f>
        <v>0</v>
      </c>
      <c r="F96" s="44">
        <f t="array" ref="F96">INDEX($F$56:$CQ$56, MATCH(1, (C96 = $F$11:$XFD$11) * ($F$88 = $F$12:$XFD$12), 0))</f>
        <v>0</v>
      </c>
      <c r="G96" s="44"/>
    </row>
    <row r="97" spans="3:10" ht="14.25" x14ac:dyDescent="0.45">
      <c r="C97" s="44" t="str">
        <f>AD11</f>
        <v>Type name of learner 9</v>
      </c>
      <c r="D97" s="44">
        <f t="array" ref="D97">INDEX($F$56:$CQ$56, MATCH(1, (C97 = $F$11:$XFD$11) * ($D$88 = $F$12:$XFD$12), 0))</f>
        <v>0</v>
      </c>
      <c r="E97" s="44">
        <f t="array" ref="E97">INDEX($F$56:$CQ$56, MATCH(1, (C97 = $F$11:$XFD$11) * ($E$88 = $F$12:$XFD$12), 0))</f>
        <v>0</v>
      </c>
      <c r="F97" s="44">
        <f t="array" ref="F97">INDEX($F$56:$CQ$56, MATCH(1, (C97 = $F$11:$XFD$11) * ($F$88 = $F$12:$XFD$12), 0))</f>
        <v>0</v>
      </c>
      <c r="G97" s="44"/>
    </row>
    <row r="98" spans="3:10" ht="14.25" x14ac:dyDescent="0.45">
      <c r="C98" s="44" t="str">
        <f>AG11</f>
        <v>Type name of learner 10</v>
      </c>
      <c r="D98" s="44">
        <f t="array" ref="D98">INDEX($F$56:$CQ$56, MATCH(1, (C98 = $F$11:$XFD$11) * ($D$88 = $F$12:$XFD$12), 0))</f>
        <v>0</v>
      </c>
      <c r="E98" s="44">
        <f t="array" ref="E98">INDEX($F$56:$CQ$56, MATCH(1, (C98 = $F$11:$XFD$11) * ($E$88 = $F$12:$XFD$12), 0))</f>
        <v>0</v>
      </c>
      <c r="F98" s="44">
        <f t="array" ref="F98">INDEX($F$56:$CQ$56, MATCH(1, (C98 = $F$11:$XFD$11) * ($F$88 = $F$12:$XFD$12), 0))</f>
        <v>0</v>
      </c>
      <c r="G98" s="44"/>
    </row>
    <row r="99" spans="3:10" ht="14.25" x14ac:dyDescent="0.45">
      <c r="C99" s="44" t="str">
        <f>AJ11</f>
        <v>Type name of learner 11</v>
      </c>
      <c r="D99" s="44">
        <f t="array" ref="D99">INDEX($F$56:$CQ$56, MATCH(1, (C99 = $F$11:$XFD$11) * ($D$88 = $F$12:$XFD$12), 0))</f>
        <v>0</v>
      </c>
      <c r="E99" s="44">
        <f t="array" ref="E99">INDEX($F$56:$CQ$56, MATCH(1, (C99 = $F$11:$XFD$11) * ($E$88 = $F$12:$XFD$12), 0))</f>
        <v>0</v>
      </c>
      <c r="F99" s="44">
        <f t="array" ref="F99">INDEX($F$56:$CQ$56, MATCH(1, (C99 = $F$11:$XFD$11) * ($F$88 = $F$12:$XFD$12), 0))</f>
        <v>0</v>
      </c>
      <c r="G99" s="44"/>
    </row>
    <row r="100" spans="3:10" ht="14.25" x14ac:dyDescent="0.45">
      <c r="C100" s="44" t="str">
        <f>AM11</f>
        <v>Type name of learner 12</v>
      </c>
      <c r="D100" s="44">
        <f t="array" ref="D100">INDEX($F$56:$CQ$56, MATCH(1, (C100 = $F$11:$XFD$11) * ($D$88 = $F$12:$XFD$12), 0))</f>
        <v>0</v>
      </c>
      <c r="E100" s="44">
        <f t="array" ref="E100">INDEX($F$56:$CQ$56, MATCH(1, (C100 = $F$11:$XFD$11) * ($E$88 = $F$12:$XFD$12), 0))</f>
        <v>0</v>
      </c>
      <c r="F100" s="44">
        <f t="array" ref="F100">INDEX($F$56:$CQ$56, MATCH(1, (C100 = $F$11:$XFD$11) * ($F$88 = $F$12:$XFD$12), 0))</f>
        <v>0</v>
      </c>
      <c r="G100" s="44"/>
    </row>
    <row r="101" spans="3:10" ht="14.25" x14ac:dyDescent="0.45">
      <c r="C101" s="44" t="str">
        <f>AP11</f>
        <v>Type name of learner 13</v>
      </c>
      <c r="D101" s="44">
        <f t="array" ref="D101">INDEX($F$56:$CQ$56, MATCH(1, (C101 = $F$11:$XFD$11) * ($D$88 = $F$12:$XFD$12), 0))</f>
        <v>0</v>
      </c>
      <c r="E101" s="44">
        <f t="array" ref="E101">INDEX($F$56:$CQ$56, MATCH(1, (C101 = $F$11:$XFD$11) * ($E$88 = $F$12:$XFD$12), 0))</f>
        <v>0</v>
      </c>
      <c r="F101" s="44">
        <f t="array" ref="F101">INDEX($F$56:$CQ$56, MATCH(1, (C101 = $F$11:$XFD$11) * ($F$88 = $F$12:$XFD$12), 0))</f>
        <v>0</v>
      </c>
      <c r="G101" s="44"/>
    </row>
    <row r="102" spans="3:10" ht="14.25" x14ac:dyDescent="0.45">
      <c r="C102" s="44" t="str">
        <f>AS11</f>
        <v>Type name of learner 14</v>
      </c>
      <c r="D102" s="44">
        <f t="array" ref="D102">INDEX($F$56:$CQ$56, MATCH(1, (C102 = $F$11:$XFD$11) * ($D$88 = $F$12:$XFD$12), 0))</f>
        <v>0</v>
      </c>
      <c r="E102" s="44">
        <f t="array" ref="E102">INDEX($F$56:$CQ$56, MATCH(1, (C102 = $F$11:$XFD$11) * ($E$88 = $F$12:$XFD$12), 0))</f>
        <v>0</v>
      </c>
      <c r="F102" s="44">
        <f t="array" ref="F102">INDEX($F$56:$CQ$56, MATCH(1, (C102 = $F$11:$XFD$11) * ($F$88 = $F$12:$XFD$12), 0))</f>
        <v>0</v>
      </c>
      <c r="G102" s="44"/>
    </row>
    <row r="103" spans="3:10" ht="14.25" x14ac:dyDescent="0.45">
      <c r="C103" s="44" t="str">
        <f>AV11</f>
        <v>Type name of learner 15</v>
      </c>
      <c r="D103" s="44">
        <f t="array" ref="D103">INDEX($F$56:$CQ$56, MATCH(1, (C103 = $F$11:$XFD$11) * ($D$88 = $F$12:$XFD$12), 0))</f>
        <v>0</v>
      </c>
      <c r="E103" s="44">
        <f t="array" ref="E103">INDEX($F$56:$CQ$56, MATCH(1, (C103 = $F$11:$XFD$11) * ($E$88 = $F$12:$XFD$12), 0))</f>
        <v>0</v>
      </c>
      <c r="F103" s="44">
        <f t="array" ref="F103">INDEX($F$56:$CQ$56, MATCH(1, (C103 = $F$11:$XFD$11) * ($F$88 = $F$12:$XFD$12), 0))</f>
        <v>0</v>
      </c>
      <c r="G103" s="44"/>
    </row>
    <row r="104" spans="3:10" ht="14.25" x14ac:dyDescent="0.45">
      <c r="C104" s="44" t="str">
        <f>AY11</f>
        <v>Type name of learner 16</v>
      </c>
      <c r="D104" s="44">
        <f t="array" ref="D104">INDEX($F$56:$CQ$56, MATCH(1, (C104 = $F$11:$XFD$11) * ($D$88 = $F$12:$XFD$12), 0))</f>
        <v>0</v>
      </c>
      <c r="E104" s="44">
        <f t="array" ref="E104">INDEX($F$56:$CQ$56, MATCH(1, (C104 = $F$11:$XFD$11) * ($E$88 = $F$12:$XFD$12), 0))</f>
        <v>0</v>
      </c>
      <c r="F104" s="44">
        <f t="array" ref="F104">INDEX($F$56:$CQ$56, MATCH(1, (C104 = $F$11:$XFD$11) * ($F$88 = $F$12:$XFD$12), 0))</f>
        <v>0</v>
      </c>
      <c r="G104" s="44"/>
    </row>
    <row r="105" spans="3:10" ht="14.25" x14ac:dyDescent="0.45">
      <c r="C105" s="44" t="str">
        <f>BB11</f>
        <v>Type name of learner 17</v>
      </c>
      <c r="D105" s="44">
        <f t="array" ref="D105">INDEX($F$56:$CQ$56, MATCH(1, (C105 = $F$11:$XFD$11) * ($D$88 = $F$12:$XFD$12), 0))</f>
        <v>0</v>
      </c>
      <c r="E105" s="44">
        <f t="array" ref="E105">INDEX($F$56:$CQ$56, MATCH(1, (C105 = $F$11:$XFD$11) * ($E$88 = $F$12:$XFD$12), 0))</f>
        <v>0</v>
      </c>
      <c r="F105" s="44">
        <f t="array" ref="F105">INDEX($F$56:$CQ$56, MATCH(1, (C105 = $F$11:$XFD$11) * ($F$88 = $F$12:$XFD$12), 0))</f>
        <v>0</v>
      </c>
      <c r="G105" s="44"/>
    </row>
    <row r="106" spans="3:10" ht="14.25" x14ac:dyDescent="0.45">
      <c r="C106" s="44" t="str">
        <f>BE11</f>
        <v>Type name of learner 18</v>
      </c>
      <c r="D106" s="44">
        <f t="array" ref="D106">INDEX($F$56:$CQ$56, MATCH(1, (C106 = $F$11:$XFD$11) * ($D$88 = $F$12:$XFD$12), 0))</f>
        <v>0</v>
      </c>
      <c r="E106" s="44">
        <f t="array" ref="E106">INDEX($F$56:$CQ$56, MATCH(1, (C106 = $F$11:$XFD$11) * ($E$88 = $F$12:$XFD$12), 0))</f>
        <v>0</v>
      </c>
      <c r="F106" s="44">
        <f t="array" ref="F106">INDEX($F$56:$CQ$56, MATCH(1, (C106 = $F$11:$XFD$11) * ($F$88 = $F$12:$XFD$12), 0))</f>
        <v>0</v>
      </c>
      <c r="G106" s="44"/>
    </row>
    <row r="107" spans="3:10" ht="14.25" x14ac:dyDescent="0.45">
      <c r="C107" s="44" t="str">
        <f>BH11</f>
        <v>Type name of learner 19</v>
      </c>
      <c r="D107" s="44">
        <f t="array" ref="D107">INDEX($F$56:$CQ$56, MATCH(1, (C107 = $F$11:$XFD$11) * ($D$88 = $F$12:$XFD$12), 0))</f>
        <v>0</v>
      </c>
      <c r="E107" s="44">
        <f t="array" ref="E107">INDEX($F$56:$CQ$56, MATCH(1, (C107 = $F$11:$XFD$11) * ($E$88 = $F$12:$XFD$12), 0))</f>
        <v>0</v>
      </c>
      <c r="F107" s="44">
        <f t="array" ref="F107">INDEX($F$56:$CQ$56, MATCH(1, (C107 = $F$11:$XFD$11) * ($F$88 = $F$12:$XFD$12), 0))</f>
        <v>0</v>
      </c>
      <c r="G107" s="44"/>
    </row>
    <row r="108" spans="3:10" ht="14.25" x14ac:dyDescent="0.45">
      <c r="C108" s="44" t="str">
        <f>BK11</f>
        <v>Type name of learner 20</v>
      </c>
      <c r="D108" s="44">
        <f t="array" ref="D108">INDEX($F$56:$CQ$56, MATCH(1, (C108 = $F$11:$XFD$11) * ($D$88 = $F$12:$XFD$12), 0))</f>
        <v>0</v>
      </c>
      <c r="E108" s="44">
        <f t="array" ref="E108">INDEX($F$56:$CQ$56, MATCH(1, (C108 = $F$11:$XFD$11) * ($E$88 = $F$12:$XFD$12), 0))</f>
        <v>0</v>
      </c>
      <c r="F108" s="44">
        <f t="array" ref="F108">INDEX($F$56:$CQ$56, MATCH(1, (C108 = $F$11:$XFD$11) * ($F$88 = $F$12:$XFD$12), 0))</f>
        <v>0</v>
      </c>
      <c r="G108" s="44"/>
    </row>
    <row r="109" spans="3:10" ht="14.25" x14ac:dyDescent="0.45">
      <c r="C109" s="44" t="str">
        <f>BN11</f>
        <v>Type name of learner 21</v>
      </c>
      <c r="D109" s="44">
        <f t="array" ref="D109">INDEX($F$56:$CQ$56, MATCH(1, (C109 = $F$11:$XFD$11) * ($D$88 = $F$12:$XFD$12), 0))</f>
        <v>0</v>
      </c>
      <c r="E109" s="44">
        <f t="array" ref="E109">INDEX($F$56:$CQ$56, MATCH(1, (C109 = $F$11:$XFD$11) * ($E$88 = $F$12:$XFD$12), 0))</f>
        <v>0</v>
      </c>
      <c r="F109" s="44">
        <f t="array" ref="F109">INDEX($F$56:$CQ$56, MATCH(1, (C109 = $F$11:$XFD$11) * ($F$88 = $F$12:$XFD$12), 0))</f>
        <v>0</v>
      </c>
      <c r="G109" s="44"/>
      <c r="H109" s="44"/>
      <c r="I109" s="44"/>
      <c r="J109" s="44"/>
    </row>
    <row r="110" spans="3:10" ht="14.25" x14ac:dyDescent="0.45">
      <c r="C110" s="44" t="str">
        <f>BQ11</f>
        <v>Type name of learner 22</v>
      </c>
      <c r="D110" s="44">
        <f t="array" ref="D110">INDEX($F$56:$CQ$56, MATCH(1, (C110 = $F$11:$XFD$11) * ($D$88 = $F$12:$XFD$12), 0))</f>
        <v>0</v>
      </c>
      <c r="E110" s="44">
        <f t="array" ref="E110">INDEX($F$56:$CQ$56, MATCH(1, (C110 = $F$11:$XFD$11) * ($E$88 = $F$12:$XFD$12), 0))</f>
        <v>0</v>
      </c>
      <c r="F110" s="44">
        <f t="array" ref="F110">INDEX($F$56:$CQ$56, MATCH(1, (C110 = $F$11:$XFD$11) * ($F$88 = $F$12:$XFD$12), 0))</f>
        <v>0</v>
      </c>
      <c r="G110" s="44"/>
    </row>
    <row r="111" spans="3:10" ht="14.25" x14ac:dyDescent="0.45">
      <c r="C111" s="44" t="str">
        <f>BT11</f>
        <v>Type name of learner 23</v>
      </c>
      <c r="D111" s="44">
        <f t="array" ref="D111">INDEX($F$56:$CQ$56, MATCH(1, (C111 = $F$11:$XFD$11) * ($D$88 = $F$12:$XFD$12), 0))</f>
        <v>0</v>
      </c>
      <c r="E111" s="44">
        <f t="array" ref="E111">INDEX($F$56:$CQ$56, MATCH(1, (C111 = $F$11:$XFD$11) * ($E$88 = $F$12:$XFD$12), 0))</f>
        <v>0</v>
      </c>
      <c r="F111" s="44">
        <f t="array" ref="F111">INDEX($F$56:$CQ$56, MATCH(1, (C111 = $F$11:$XFD$11) * ($F$88 = $F$12:$XFD$12), 0))</f>
        <v>0</v>
      </c>
      <c r="G111" s="44"/>
    </row>
    <row r="112" spans="3:10" ht="14.25" x14ac:dyDescent="0.45">
      <c r="C112" s="44" t="str">
        <f>BW11</f>
        <v>Type name of learner 24</v>
      </c>
      <c r="D112" s="44">
        <f t="array" ref="D112">INDEX($F$56:$CQ$56, MATCH(1, (C112 = $F$11:$XFD$11) * ($D$88 = $F$12:$XFD$12), 0))</f>
        <v>0</v>
      </c>
      <c r="E112" s="44">
        <f t="array" ref="E112">INDEX($F$56:$CQ$56, MATCH(1, (C112 = $F$11:$XFD$11) * ($E$88 = $F$12:$XFD$12), 0))</f>
        <v>0</v>
      </c>
      <c r="F112" s="44">
        <f t="array" ref="F112">INDEX($F$56:$CQ$56, MATCH(1, (C112 = $F$11:$XFD$11) * ($F$88 = $F$12:$XFD$12), 0))</f>
        <v>0</v>
      </c>
      <c r="G112" s="44"/>
    </row>
    <row r="113" spans="2:7" ht="14.25" x14ac:dyDescent="0.45">
      <c r="C113" s="44" t="str">
        <f>BZ11</f>
        <v>Type name of learner 25</v>
      </c>
      <c r="D113" s="44">
        <f t="array" ref="D113">INDEX($F$56:$CQ$56, MATCH(1, (C113 = $F$11:$XFD$11) * ($D$88 = $F$12:$XFD$12), 0))</f>
        <v>0</v>
      </c>
      <c r="E113" s="44">
        <f t="array" ref="E113">INDEX($F$56:$CQ$56, MATCH(1, (C113 = $F$11:$XFD$11) * ($E$88 = $F$12:$XFD$12), 0))</f>
        <v>0</v>
      </c>
      <c r="F113" s="44">
        <f t="array" ref="F113">INDEX($F$56:$CQ$56, MATCH(1, (C113 = $F$11:$XFD$11) * ($F$88 = $F$12:$XFD$12), 0))</f>
        <v>0</v>
      </c>
      <c r="G113" s="44"/>
    </row>
    <row r="114" spans="2:7" ht="14.25" x14ac:dyDescent="0.45">
      <c r="C114" s="44" t="str">
        <f>CC11</f>
        <v>Type name of learner 26</v>
      </c>
      <c r="D114" s="44">
        <f t="array" ref="D114">INDEX($F$56:$CQ$56, MATCH(1, (C114 = $F$11:$XFD$11) * ($D$88 = $F$12:$XFD$12), 0))</f>
        <v>0</v>
      </c>
      <c r="E114" s="44">
        <f t="array" ref="E114">INDEX($F$56:$CQ$56, MATCH(1, (C114 = $F$11:$XFD$11) * ($E$88 = $F$12:$XFD$12), 0))</f>
        <v>0</v>
      </c>
      <c r="F114" s="44">
        <f t="array" ref="F114">INDEX($F$56:$CQ$56, MATCH(1, (C114 = $F$11:$XFD$11) * ($F$88 = $F$12:$XFD$12), 0))</f>
        <v>0</v>
      </c>
      <c r="G114" s="44"/>
    </row>
    <row r="115" spans="2:7" ht="14.25" x14ac:dyDescent="0.45">
      <c r="C115" s="44" t="str">
        <f>CF11</f>
        <v>Type name of learner 27</v>
      </c>
      <c r="D115" s="44">
        <f t="array" ref="D115">INDEX($F$56:$CQ$56, MATCH(1, (C115 = $F$11:$XFD$11) * ($D$88 = $F$12:$XFD$12), 0))</f>
        <v>0</v>
      </c>
      <c r="E115" s="44">
        <f t="array" ref="E115">INDEX($F$56:$CQ$56, MATCH(1, (C115 = $F$11:$XFD$11) * ($E$88 = $F$12:$XFD$12), 0))</f>
        <v>0</v>
      </c>
      <c r="F115" s="44">
        <f t="array" ref="F115">INDEX($F$56:$CQ$56, MATCH(1, (C115 = $F$11:$XFD$11) * ($F$88 = $F$12:$XFD$12), 0))</f>
        <v>0</v>
      </c>
      <c r="G115" s="44"/>
    </row>
    <row r="116" spans="2:7" ht="14.25" x14ac:dyDescent="0.45">
      <c r="C116" s="44" t="str">
        <f>CI11</f>
        <v>Type name of learner 28</v>
      </c>
      <c r="D116" s="44">
        <f t="array" ref="D116">INDEX($F$56:$CQ$56, MATCH(1, (C116 = $F$11:$XFD$11) * ($D$88 = $F$12:$XFD$12), 0))</f>
        <v>0</v>
      </c>
      <c r="E116" s="44">
        <f t="array" ref="E116">INDEX($F$56:$CQ$56, MATCH(1, (C116 = $F$11:$XFD$11) * ($E$88 = $F$12:$XFD$12), 0))</f>
        <v>0</v>
      </c>
      <c r="F116" s="44">
        <f t="array" ref="F116">INDEX($F$56:$CQ$56, MATCH(1, (C116 = $F$11:$XFD$11) * ($F$88 = $F$12:$XFD$12), 0))</f>
        <v>0</v>
      </c>
      <c r="G116" s="44"/>
    </row>
    <row r="117" spans="2:7" ht="14.25" x14ac:dyDescent="0.45">
      <c r="C117" s="44" t="str">
        <f>CL11</f>
        <v>Type name of learner 29</v>
      </c>
      <c r="D117" s="44">
        <f t="array" ref="D117">INDEX($F$56:$CQ$56, MATCH(1, (C117 = $F$11:$XFD$11) * ($D$88 = $F$12:$XFD$12), 0))</f>
        <v>0</v>
      </c>
      <c r="E117" s="44">
        <f t="array" ref="E117">INDEX($F$56:$CQ$56, MATCH(1, (C117 = $F$11:$XFD$11) * ($E$88 = $F$12:$XFD$12), 0))</f>
        <v>0</v>
      </c>
      <c r="F117" s="44">
        <f t="array" ref="F117">INDEX($F$56:$CQ$56, MATCH(1, (C117 = $F$11:$XFD$11) * ($F$88 = $F$12:$XFD$12), 0))</f>
        <v>0</v>
      </c>
      <c r="G117" s="44"/>
    </row>
    <row r="118" spans="2:7" ht="14.25" x14ac:dyDescent="0.45">
      <c r="C118" s="44" t="str">
        <f>CO11</f>
        <v>Type name of learner 30</v>
      </c>
      <c r="D118" s="44">
        <f t="array" ref="D118">INDEX($F$56:$CQ$56, MATCH(1, (C118 = $F$11:$XFD$11) * ($D$88 = $F$12:$XFD$12), 0))</f>
        <v>0</v>
      </c>
      <c r="E118" s="44">
        <f t="array" ref="E118">INDEX($F$56:$CQ$56, MATCH(1, (C118 = $F$11:$XFD$11) * ($E$88 = $F$12:$XFD$12), 0))</f>
        <v>0</v>
      </c>
      <c r="F118" s="44">
        <f t="array" ref="F118">INDEX($F$56:$CQ$56, MATCH(1, (C118 = $F$11:$XFD$11) * ($F$88 = $F$12:$XFD$12), 0))</f>
        <v>0</v>
      </c>
      <c r="G118" s="44"/>
    </row>
    <row r="119" spans="2:7" ht="14.25" x14ac:dyDescent="0.45">
      <c r="B119" s="44"/>
      <c r="C119" s="44"/>
      <c r="D119" s="44"/>
      <c r="E119" s="44"/>
    </row>
    <row r="120" spans="2:7" ht="14.25" x14ac:dyDescent="0.45">
      <c r="B120" s="44"/>
      <c r="C120" s="44"/>
      <c r="D120" s="44"/>
      <c r="E120" s="44"/>
    </row>
    <row r="121" spans="2:7" ht="14.25" x14ac:dyDescent="0.45">
      <c r="G121" s="44"/>
    </row>
    <row r="122" spans="2:7" ht="14.25" x14ac:dyDescent="0.45"/>
    <row r="123" spans="2:7" ht="14.25" x14ac:dyDescent="0.45"/>
    <row r="124" spans="2:7" ht="14.25" x14ac:dyDescent="0.45"/>
    <row r="125" spans="2:7" ht="14.25" x14ac:dyDescent="0.45"/>
    <row r="126" spans="2:7" ht="14.25" x14ac:dyDescent="0.45"/>
    <row r="127" spans="2:7" ht="14.25" x14ac:dyDescent="0.45"/>
    <row r="128" spans="2:7" ht="14.25" x14ac:dyDescent="0.45"/>
    <row r="129" ht="14.25" x14ac:dyDescent="0.45"/>
    <row r="130" ht="14.25" x14ac:dyDescent="0.45"/>
    <row r="131" ht="14.25" x14ac:dyDescent="0.45"/>
    <row r="132" ht="14.25" x14ac:dyDescent="0.45"/>
    <row r="133" ht="14.25" x14ac:dyDescent="0.45"/>
    <row r="134" ht="14.25" x14ac:dyDescent="0.45"/>
    <row r="135" ht="14.25" x14ac:dyDescent="0.45"/>
    <row r="136" ht="14.25" x14ac:dyDescent="0.45"/>
    <row r="137" ht="14.25" x14ac:dyDescent="0.45"/>
    <row r="138" ht="14.25" x14ac:dyDescent="0.45"/>
    <row r="139" ht="14.25" x14ac:dyDescent="0.45"/>
    <row r="140" ht="14.25" x14ac:dyDescent="0.45"/>
    <row r="141" ht="14.25" x14ac:dyDescent="0.45"/>
    <row r="142" ht="14.25" x14ac:dyDescent="0.45"/>
    <row r="143" ht="14.25" x14ac:dyDescent="0.45"/>
    <row r="144" ht="14.25" x14ac:dyDescent="0.45"/>
    <row r="145" ht="14.25" x14ac:dyDescent="0.45"/>
    <row r="146" ht="14.25" x14ac:dyDescent="0.45"/>
    <row r="147" ht="14.25" x14ac:dyDescent="0.45"/>
    <row r="148" ht="14.25" x14ac:dyDescent="0.45"/>
    <row r="149" ht="14.25" x14ac:dyDescent="0.45"/>
    <row r="150" ht="14.25" x14ac:dyDescent="0.45"/>
    <row r="151" ht="14.25" x14ac:dyDescent="0.45"/>
    <row r="152" ht="14.25" x14ac:dyDescent="0.45"/>
    <row r="153" ht="14.25" x14ac:dyDescent="0.45"/>
    <row r="154" ht="14.25" x14ac:dyDescent="0.45"/>
    <row r="155" ht="14.25" x14ac:dyDescent="0.45"/>
    <row r="156" ht="14.25" x14ac:dyDescent="0.45"/>
    <row r="157" ht="14.25" x14ac:dyDescent="0.45"/>
    <row r="158" ht="14.25" x14ac:dyDescent="0.45"/>
    <row r="159" ht="15" customHeight="1" x14ac:dyDescent="0.45"/>
    <row r="160" ht="15" customHeight="1" x14ac:dyDescent="0.45"/>
    <row r="161" ht="15" customHeight="1" x14ac:dyDescent="0.45"/>
    <row r="162" ht="15" customHeight="1" x14ac:dyDescent="0.45"/>
    <row r="163" ht="15" customHeight="1" x14ac:dyDescent="0.45"/>
    <row r="164" ht="15" customHeight="1" x14ac:dyDescent="0.45"/>
  </sheetData>
  <sheetProtection algorithmName="SHA-512" hashValue="VxMFdTYqVgGRGBptc0J6E83cHksPMN/JvhDX4uoOO8Y42EWgtZTLa6ebzFTOeC57DBBzRb5w3eYJiUbEi2gSjQ==" saltValue="s6LjNsGPQC8Voye7qH11zw==" spinCount="100000" sheet="1" selectLockedCells="1"/>
  <mergeCells count="50">
    <mergeCell ref="A1:B5"/>
    <mergeCell ref="C1:E5"/>
    <mergeCell ref="A7:B9"/>
    <mergeCell ref="A10:B10"/>
    <mergeCell ref="C10:E10"/>
    <mergeCell ref="CO10:CQ10"/>
    <mergeCell ref="A12:B13"/>
    <mergeCell ref="BK10:BM10"/>
    <mergeCell ref="BN10:BP10"/>
    <mergeCell ref="BQ10:BS10"/>
    <mergeCell ref="BT10:BV10"/>
    <mergeCell ref="BW10:BY10"/>
    <mergeCell ref="BZ10:CB10"/>
    <mergeCell ref="AS10:AU10"/>
    <mergeCell ref="AV10:AX10"/>
    <mergeCell ref="AY10:BA10"/>
    <mergeCell ref="BB10:BD10"/>
    <mergeCell ref="BE10:BG10"/>
    <mergeCell ref="BH10:BJ10"/>
    <mergeCell ref="AA10:AC10"/>
    <mergeCell ref="AD10:AF10"/>
    <mergeCell ref="A64:B64"/>
    <mergeCell ref="CC10:CE10"/>
    <mergeCell ref="CF10:CH10"/>
    <mergeCell ref="CI10:CK10"/>
    <mergeCell ref="CL10:CN10"/>
    <mergeCell ref="AG10:AI10"/>
    <mergeCell ref="AJ10:AL10"/>
    <mergeCell ref="AM10:AO10"/>
    <mergeCell ref="AP10:AR10"/>
    <mergeCell ref="I10:K10"/>
    <mergeCell ref="L10:N10"/>
    <mergeCell ref="O10:Q10"/>
    <mergeCell ref="R10:T10"/>
    <mergeCell ref="U10:W10"/>
    <mergeCell ref="X10:Z10"/>
    <mergeCell ref="F10:H10"/>
    <mergeCell ref="A14:A54"/>
    <mergeCell ref="A59:B60"/>
    <mergeCell ref="C59:F59"/>
    <mergeCell ref="A62:B62"/>
    <mergeCell ref="A63:B63"/>
    <mergeCell ref="A65:B65"/>
    <mergeCell ref="A66:B66"/>
    <mergeCell ref="A67:B67"/>
    <mergeCell ref="A68:B68"/>
    <mergeCell ref="G68:H71"/>
    <mergeCell ref="A69:B69"/>
    <mergeCell ref="A70:B70"/>
    <mergeCell ref="A71:B71"/>
  </mergeCells>
  <conditionalFormatting sqref="C12">
    <cfRule type="dataBar" priority="3">
      <dataBar>
        <cfvo type="min"/>
        <cfvo type="max"/>
        <color theme="9" tint="0.59999389629810485"/>
      </dataBar>
      <extLst>
        <ext xmlns:x14="http://schemas.microsoft.com/office/spreadsheetml/2009/9/main" uri="{B025F937-C7B1-47D3-B67F-A62EFF666E3E}">
          <x14:id>{2CEAB4AD-D0ED-4A1F-AE1C-D775B2D1F47E}</x14:id>
        </ext>
      </extLst>
    </cfRule>
  </conditionalFormatting>
  <conditionalFormatting sqref="I12">
    <cfRule type="dataBar" priority="2">
      <dataBar>
        <cfvo type="min"/>
        <cfvo type="max"/>
        <color theme="9" tint="0.59999389629810485"/>
      </dataBar>
      <extLst>
        <ext xmlns:x14="http://schemas.microsoft.com/office/spreadsheetml/2009/9/main" uri="{B025F937-C7B1-47D3-B67F-A62EFF666E3E}">
          <x14:id>{1DA4DC68-0BCB-4EE3-A92E-7C1DADA3D787}</x14:id>
        </ext>
      </extLst>
    </cfRule>
  </conditionalFormatting>
  <conditionalFormatting sqref="O12 U12 AA12 AG12 AM12 AS12 AY12 BE12 BK12 BQ12 BW12 CC12 CI12 CO12">
    <cfRule type="dataBar" priority="1">
      <dataBar>
        <cfvo type="min"/>
        <cfvo type="max"/>
        <color theme="9" tint="0.59999389629810485"/>
      </dataBar>
      <extLst>
        <ext xmlns:x14="http://schemas.microsoft.com/office/spreadsheetml/2009/9/main" uri="{B025F937-C7B1-47D3-B67F-A62EFF666E3E}">
          <x14:id>{8DFFB1C8-67D0-4BB6-9B69-5CC9ED21E594}</x14:id>
        </ext>
      </extLst>
    </cfRule>
  </conditionalFormatting>
  <conditionalFormatting sqref="C14:XFD54">
    <cfRule type="dataBar" priority="5">
      <dataBar>
        <cfvo type="min"/>
        <cfvo type="num" val="10"/>
        <color rgb="FF548235"/>
      </dataBar>
      <extLst>
        <ext xmlns:x14="http://schemas.microsoft.com/office/spreadsheetml/2009/9/main" uri="{B025F937-C7B1-47D3-B67F-A62EFF666E3E}">
          <x14:id>{AEBA9910-4127-4A91-9BF1-B07B9C7CD32E}</x14:id>
        </ext>
      </extLst>
    </cfRule>
  </conditionalFormatting>
  <dataValidations count="16">
    <dataValidation allowBlank="1" showInputMessage="1" showErrorMessage="1" promptTitle="Awards Badge Totals" prompt="Each assessment column automatically updates with the total number of badges achieved at each of the 1-10 engagement levels to make ordering Wild Warrior Awards badges easy." sqref="C59" xr:uid="{BD041E6C-A34F-4E89-B7E3-0429900241D9}"/>
    <dataValidation allowBlank="1" showInputMessage="1" showErrorMessage="1" promptTitle="Award Level" prompt="The award level corresponds to the engagement phase." sqref="C60" xr:uid="{631CDD36-C1E1-4F34-9BF9-82A70790F4E3}"/>
    <dataValidation allowBlank="1" showInputMessage="1" showErrorMessage="1" promptTitle="Award Level" prompt="The award level corresponds to the Wild Warrior _x000a_learning engagement descriptor." sqref="C61" xr:uid="{0F9D0844-0E92-4A94-89BF-80039CFF36E7}"/>
    <dataValidation allowBlank="1" showInputMessage="1" showErrorMessage="1" sqref="B55:CQ55" xr:uid="{FC85D98F-0EFE-4291-AD6F-0E222CDE7881}"/>
    <dataValidation allowBlank="1" showInputMessage="1" showErrorMessage="1" promptTitle="Encounter" prompt="At this phase learners exhibit passive engagement, relying solely on the support of an adult to access the outdoor environment. They do not yet appear to demonstrate anticipatory responses or retention of learning." sqref="A62" xr:uid="{66730D54-5979-4C1C-BF54-4E2C73C5E42F}"/>
    <dataValidation allowBlank="1" showInputMessage="1" showErrorMessage="1" promptTitle="Experience" prompt="At this phase learners achieve through co-active engagement in a small range of activities. Learners are heavily dependant on adult support to access the outdoors. Learners begin to demonstrate anticitpatory responses and retention of outdoor experiences." sqref="A63" xr:uid="{FBA2D722-A6EB-404B-B4DB-CFC0F84002E9}"/>
    <dataValidation allowBlank="1" showInputMessage="1" showErrorMessage="1" promptTitle="Explore" prompt="At this phase learners achieve through pre-intentional engagement in a growing range of activities. Learners begin to demonstrate intent with some consistency in retention and recognition of outdoor experiences. Learners rely on adult modelling." sqref="A64" xr:uid="{D206D5F7-556B-4034-BA09-3768D1CDE08C}"/>
    <dataValidation allowBlank="1" showInputMessage="1" showErrorMessage="1" promptTitle="Purpose" prompt="At this phase learners achieve through clear intentional engagement in an expanding range of activities. Learners are at emergent stages of development and demonstrate intent, recognition and retention. Significant modelling and repetition of activities." sqref="A65" xr:uid="{645244B3-F041-454D-8306-C330A95B4B48}"/>
    <dataValidation allowBlank="1" showInputMessage="1" showErrorMessage="1" promptTitle="Play" prompt="At this learning phase learners achieve through dynamic play and intentional/imaginative engagement in a wide range of activities. Learners are at a secure stage in development, exhibiting retention of learning processed through play/schemas." sqref="A66" xr:uid="{BD09E0A0-56C1-413F-B026-EF4456AAD5ED}"/>
    <dataValidation allowBlank="1" showInputMessage="1" showErrorMessage="1" promptTitle="Concrete" prompt="At this learning phase learners achieve through concrete processing of a broad range of activites. Learners build on previous schemas and demonstrate newly aquired learning with some adult intervention." sqref="A67" xr:uid="{84C919CD-3678-481D-828D-3EB87B833D05}"/>
    <dataValidation allowBlank="1" showInputMessage="1" showErrorMessage="1" promptTitle="Consolidation" prompt="At this learning phase learners achieve through consolidation of a broad range of activites. Learners demonstrate the ability to transfer skills learnt to a range of activities and begin to demonstrate initiative in learning. Adults have limited input." sqref="A68" xr:uid="{E9CA726C-DF54-465A-8D2F-7A5433B29065}"/>
    <dataValidation allowBlank="1" showInputMessage="1" showErrorMessage="1" promptTitle="Independence" prompt="At this learning phase learners achieve through independent engagement with activities. Learners demonstrate growing initiative during participation and require only initial adult input to succeed in outdoor experiences." sqref="A69" xr:uid="{5ADBACC3-D18A-4476-B180-0EE734383C5A}"/>
    <dataValidation allowBlank="1" showInputMessage="1" showErrorMessage="1" promptTitle="Advanced" prompt="At this learning phase learners achieve through advanced engagement with activities. Learners consistently demonstrate initiative during participation and require only very limited adult input to succeed in outdoor experiences." sqref="A70" xr:uid="{A0A4D9ED-80C5-458E-B3C7-3D2E3F61035D}"/>
    <dataValidation allowBlank="1" showInputMessage="1" showErrorMessage="1" promptTitle="Mastery" prompt="At this learning phase learners achieve through total mastery of activities. Learners can expertly demonstrate the correct knowledge, skills or understanding to effectively succeed at a task or activity without the need for adult intervention." sqref="A71" xr:uid="{A585B09F-81C9-40AF-A0F7-1FEF6D39E124}"/>
    <dataValidation type="date" allowBlank="1" showInputMessage="1" showErrorMessage="1" errorTitle="Invalid Date" error="Please enter a valid date" sqref="C13" xr:uid="{6EA89A98-F5DC-462E-A439-5F77F6832CA3}">
      <formula1>44562</formula1>
      <formula2>93503</formula2>
    </dataValidation>
    <dataValidation type="list" allowBlank="1" showInputMessage="1" showErrorMessage="1" sqref="C14:XFD54" xr:uid="{6BA4F3F7-D316-4545-B2D6-A8572676337D}">
      <formula1>$C$61:$C$71</formula1>
    </dataValidation>
  </dataValidations>
  <hyperlinks>
    <hyperlink ref="C1:E5" r:id="rId1" display="https://www.wildwarrioreducation.co.uk/awards" xr:uid="{6DC16E3D-7090-4EAB-893A-F532C2CA15EB}"/>
    <hyperlink ref="G68:H71" r:id="rId2" display="Click here to order Wild Warrior®Awards badges" xr:uid="{D3D91FF9-F434-43FD-A283-1D04905C6F30}"/>
  </hyperlinks>
  <pageMargins left="0.7" right="0.7" top="0.75" bottom="0.75" header="0.3" footer="0.3"/>
  <pageSetup paperSize="9" orientation="portrait" r:id="rId3"/>
  <drawing r:id="rId4"/>
  <extLst>
    <ext xmlns:x14="http://schemas.microsoft.com/office/spreadsheetml/2009/9/main" uri="{78C0D931-6437-407d-A8EE-F0AAD7539E65}">
      <x14:conditionalFormattings>
        <x14:conditionalFormatting xmlns:xm="http://schemas.microsoft.com/office/excel/2006/main">
          <x14:cfRule type="dataBar" id="{2CEAB4AD-D0ED-4A1F-AE1C-D775B2D1F47E}">
            <x14:dataBar minLength="0" maxLength="100" gradient="0">
              <x14:cfvo type="autoMin"/>
              <x14:cfvo type="autoMax"/>
              <x14:negativeFillColor rgb="FFFF0000"/>
              <x14:axisColor rgb="FF000000"/>
            </x14:dataBar>
          </x14:cfRule>
          <xm:sqref>C12</xm:sqref>
        </x14:conditionalFormatting>
        <x14:conditionalFormatting xmlns:xm="http://schemas.microsoft.com/office/excel/2006/main">
          <x14:cfRule type="dataBar" id="{1DA4DC68-0BCB-4EE3-A92E-7C1DADA3D787}">
            <x14:dataBar minLength="0" maxLength="100" gradient="0">
              <x14:cfvo type="autoMin"/>
              <x14:cfvo type="autoMax"/>
              <x14:negativeFillColor rgb="FFFF0000"/>
              <x14:axisColor rgb="FF000000"/>
            </x14:dataBar>
          </x14:cfRule>
          <xm:sqref>I12</xm:sqref>
        </x14:conditionalFormatting>
        <x14:conditionalFormatting xmlns:xm="http://schemas.microsoft.com/office/excel/2006/main">
          <x14:cfRule type="dataBar" id="{8DFFB1C8-67D0-4BB6-9B69-5CC9ED21E594}">
            <x14:dataBar minLength="0" maxLength="100" gradient="0">
              <x14:cfvo type="autoMin"/>
              <x14:cfvo type="autoMax"/>
              <x14:negativeFillColor rgb="FFFF0000"/>
              <x14:axisColor rgb="FF000000"/>
            </x14:dataBar>
          </x14:cfRule>
          <xm:sqref>O12 U12 AA12 AG12 AM12 AS12 AY12 BE12 BK12 BQ12 BW12 CC12 CI12 CO12</xm:sqref>
        </x14:conditionalFormatting>
        <x14:conditionalFormatting xmlns:xm="http://schemas.microsoft.com/office/excel/2006/main">
          <x14:cfRule type="dataBar" id="{AEBA9910-4127-4A91-9BF1-B07B9C7CD32E}">
            <x14:dataBar minLength="0" maxLength="100" border="1" gradient="0" negativeBarColorSameAsPositive="1" negativeBarBorderColorSameAsPositive="0" axisPosition="none">
              <x14:cfvo type="autoMin"/>
              <x14:cfvo type="num">
                <xm:f>10</xm:f>
              </x14:cfvo>
              <x14:borderColor rgb="FF548235"/>
              <x14:negativeBorderColor rgb="FF638EC6"/>
            </x14:dataBar>
          </x14:cfRule>
          <xm:sqref>C14:XFD54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SS4KS Kit Shelter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Felicity Sargent</dc:creator>
  <cp:lastModifiedBy>Beth Tocker</cp:lastModifiedBy>
  <dcterms:created xsi:type="dcterms:W3CDTF">2022-07-23T20:05:55Z</dcterms:created>
  <dcterms:modified xsi:type="dcterms:W3CDTF">2023-01-22T13:23:07Z</dcterms:modified>
</cp:coreProperties>
</file>